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br0002\Documents\"/>
    </mc:Choice>
  </mc:AlternateContent>
  <bookViews>
    <workbookView xWindow="240" yWindow="120" windowWidth="14940" windowHeight="9230" tabRatio="455" activeTab="2"/>
  </bookViews>
  <sheets>
    <sheet name="TOC" sheetId="1" r:id="rId1"/>
    <sheet name="ReportMeta" sheetId="2" state="hidden" r:id="rId2"/>
    <sheet name="Report1" sheetId="3" r:id="rId3"/>
    <sheet name="Overview" sheetId="4" r:id="rId4"/>
  </sheets>
  <definedNames>
    <definedName name="Report1_Grid1_1" localSheetId="2">Report1!$A$5:$V$141</definedName>
    <definedName name="ReportMeta_NM_FRURL" localSheetId="1">ReportMeta!$A$3:$A$4</definedName>
    <definedName name="ReportMeta_SUBTLE" localSheetId="1">ReportMeta!$A$6:$A$7</definedName>
  </definedNames>
  <calcPr calcId="152511"/>
</workbook>
</file>

<file path=xl/calcChain.xml><?xml version="1.0" encoding="utf-8"?>
<calcChain xmlns="http://schemas.openxmlformats.org/spreadsheetml/2006/main">
  <c r="A3" i="3" l="1"/>
  <c r="A1" i="3"/>
  <c r="C8" i="1"/>
  <c r="A1" i="1"/>
</calcChain>
</file>

<file path=xl/connections.xml><?xml version="1.0" encoding="utf-8"?>
<connections xmlns="http://schemas.openxmlformats.org/spreadsheetml/2006/main">
  <connection id="1" name="XportConnection0001" type="4" refreshedVersion="3" saveData="1">
    <webPr url="https://dc2.answers.nielsen.com/export-web-rb/export/refreshNewSpreadSheet.do?contextId=4730833&amp;exportType=505&amp;clientId=6200&amp;token=6e1e4786-cd85-41d0-9e64-87513d826b6e&amp;v=3&amp;cat=pibtbmpi" htmlTables="1" htmlFormat="all">
      <tables count="1">
        <s v="ReportMeta_FRURL"/>
      </tables>
    </webPr>
  </connection>
  <connection id="2" name="XportConnection0002" type="4" refreshedVersion="3" saveData="1">
    <webPr url="https://dc2.answers.nielsen.com/export-web-rb/export/refreshNewSpreadSheet.do?contextId=4730833&amp;exportType=505&amp;clientId=6200&amp;token=6e1e4786-cd85-41d0-9e64-87513d826b6e&amp;v=3&amp;cat=pibtbmpi" htmlTables="1">
      <tables count="1">
        <s v="ReportMeta_SUBTLE"/>
      </tables>
    </webPr>
  </connection>
  <connection id="3" name="XportConnection0003" type="4" refreshedVersion="3" saveData="1">
    <webPr url="https://dc2.answers.nielsen.com/export-web-rb/export/refreshNewSpreadSheet.do?contextId=4730833&amp;exportType=505&amp;clientId=6200&amp;token=6e1e4786-cd85-41d0-9e64-87513d826b6e&amp;v=3&amp;cat=pibtbmpi" htmlTables="1" htmlFormat="all">
      <tables count="1">
        <s v="Report1_Grid1"/>
      </tables>
    </webPr>
  </connection>
</connections>
</file>

<file path=xl/sharedStrings.xml><?xml version="1.0" encoding="utf-8"?>
<sst xmlns="http://schemas.openxmlformats.org/spreadsheetml/2006/main" count="346" uniqueCount="50">
  <si>
    <t>JAS 20 - W/E 09/26/20</t>
  </si>
  <si>
    <t>52 WE Latest Quarter</t>
  </si>
  <si>
    <t>$</t>
  </si>
  <si>
    <t>$ % Chg YA</t>
  </si>
  <si>
    <t>EQ</t>
  </si>
  <si>
    <t>EQ % Chg YA</t>
  </si>
  <si>
    <t>Avg EQ Price</t>
  </si>
  <si>
    <t>Avg EQ Price CYA</t>
  </si>
  <si>
    <t>%ACV where Dist - Beer/FMB/Cider</t>
  </si>
  <si>
    <t>%ACV where Dist CYA - Beer/FMB/Cider</t>
  </si>
  <si>
    <t>$ Shr - Prompt</t>
  </si>
  <si>
    <t>EQ Shr - Prompt</t>
  </si>
  <si>
    <t>Total US - All Nielsen Measured Outlets</t>
  </si>
  <si>
    <t>BEER/FMB/CIDER</t>
  </si>
  <si>
    <t>BEER</t>
  </si>
  <si>
    <t>FMB/CIDER</t>
  </si>
  <si>
    <t>FMB/COOLERS</t>
  </si>
  <si>
    <t>CIDER</t>
  </si>
  <si>
    <t>USACM South</t>
  </si>
  <si>
    <t>Virginia</t>
  </si>
  <si>
    <t>N Carolina</t>
  </si>
  <si>
    <t>Florida</t>
  </si>
  <si>
    <t>Georgia</t>
  </si>
  <si>
    <t>USACM East</t>
  </si>
  <si>
    <t>New York City</t>
  </si>
  <si>
    <t>New England</t>
  </si>
  <si>
    <t>Upstate NY</t>
  </si>
  <si>
    <t>USACM Midwest</t>
  </si>
  <si>
    <t>Chicago</t>
  </si>
  <si>
    <t>Ohio</t>
  </si>
  <si>
    <t>Indiana</t>
  </si>
  <si>
    <t>Michigan</t>
  </si>
  <si>
    <t>Missouri</t>
  </si>
  <si>
    <t>USACM Northwest</t>
  </si>
  <si>
    <t>Washington</t>
  </si>
  <si>
    <t>Oregon</t>
  </si>
  <si>
    <t>Idaho</t>
  </si>
  <si>
    <t>USACM Mountain/West</t>
  </si>
  <si>
    <t>Arizona</t>
  </si>
  <si>
    <t>Nevada</t>
  </si>
  <si>
    <t>Texas</t>
  </si>
  <si>
    <t>USACM Pacific Coast</t>
  </si>
  <si>
    <t>California</t>
  </si>
  <si>
    <t>Los Angeles</t>
  </si>
  <si>
    <t>Edit Data Selections</t>
  </si>
  <si>
    <t>https://answers.nielsen.com/portal/site/answers/menuitem.0d4f8dc7a5fb276424fd3c70685072a0/?job_id=B680D66243DD4D9BBE841635C6DCA3A4&amp;open_selector=true</t>
  </si>
  <si>
    <t>Product Share Basis : BEER/FMB/CIDER</t>
  </si>
  <si>
    <t>Table of Contents</t>
  </si>
  <si>
    <t>QUARTER 3 - W/E 9/26/20</t>
  </si>
  <si>
    <t>52 WE 9/26/20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</si>
</sst>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rgb="FF006100"/>
      <name val="Calibri"/>
      <family val="2"/>
      <scheme val="minor"/>
    </font>
    <font>
      <sz val="11"/>
      <color rgb="FF000000"/>
      <name val="Calibri"/>
      <family val="2"/>
    </font>
    <font>
      <sz val="11"/>
      <color rgb="FF800080"/>
      <name val="Calibri"/>
      <family val="2"/>
    </font>
    <font>
      <sz val="11"/>
      <color rgb="FF993300"/>
      <name val="Calibri"/>
      <family val="2"/>
    </font>
    <font>
      <u/>
      <sz val="11"/>
      <color rgb="FF0000FF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104E8B"/>
      <name val="Calibri"/>
      <family val="2"/>
    </font>
    <font>
      <sz val="10"/>
      <color rgb="FF104E8B"/>
      <name val="Calibri"/>
      <family val="2"/>
    </font>
    <font>
      <sz val="10"/>
      <color rgb="FFFF0000"/>
      <name val="Calibri"/>
      <family val="2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5D7E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23">
    <xf numFmtId="0" fontId="0" fillId="0" borderId="0"/>
    <xf numFmtId="9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4" borderId="0" applyNumberFormat="0" applyBorder="0" applyAlignment="0" applyProtection="0"/>
    <xf numFmtId="0" fontId="1" fillId="0" borderId="0"/>
    <xf numFmtId="0" fontId="1" fillId="0" borderId="0"/>
    <xf numFmtId="0" fontId="6" fillId="5" borderId="0"/>
    <xf numFmtId="0" fontId="7" fillId="6" borderId="0"/>
    <xf numFmtId="43" fontId="1" fillId="0" borderId="0"/>
    <xf numFmtId="43" fontId="6" fillId="0" borderId="0"/>
    <xf numFmtId="44" fontId="1" fillId="0" borderId="0"/>
    <xf numFmtId="44" fontId="6" fillId="0" borderId="0"/>
    <xf numFmtId="0" fontId="5" fillId="7" borderId="0"/>
    <xf numFmtId="0" fontId="8" fillId="8" borderId="0"/>
  </cellStyleXfs>
  <cellXfs count="27">
    <xf numFmtId="0" fontId="0" fillId="0" borderId="0" xfId="0"/>
    <xf numFmtId="0" fontId="0" fillId="0" borderId="0" xfId="0"/>
    <xf numFmtId="0" fontId="9" fillId="0" borderId="0" xfId="0" applyFont="1"/>
    <xf numFmtId="0" fontId="6" fillId="9" borderId="0" xfId="0" applyNumberFormat="1" applyFont="1" applyFill="1" applyBorder="1" applyAlignment="1">
      <alignment vertical="center"/>
    </xf>
    <xf numFmtId="0" fontId="11" fillId="10" borderId="1" xfId="0" applyNumberFormat="1" applyFont="1" applyFill="1" applyBorder="1" applyAlignment="1">
      <alignment horizontal="center" vertical="center"/>
    </xf>
    <xf numFmtId="3" fontId="11" fillId="10" borderId="1" xfId="0" applyNumberFormat="1" applyFont="1" applyFill="1" applyBorder="1" applyAlignment="1">
      <alignment horizontal="center" vertical="center"/>
    </xf>
    <xf numFmtId="164" fontId="11" fillId="10" borderId="1" xfId="0" applyNumberFormat="1" applyFont="1" applyFill="1" applyBorder="1" applyAlignment="1">
      <alignment horizontal="center" vertical="center"/>
    </xf>
    <xf numFmtId="4" fontId="11" fillId="10" borderId="1" xfId="0" applyNumberFormat="1" applyFont="1" applyFill="1" applyBorder="1" applyAlignment="1">
      <alignment horizontal="center" vertical="center"/>
    </xf>
    <xf numFmtId="0" fontId="12" fillId="9" borderId="1" xfId="0" applyNumberFormat="1" applyFont="1" applyFill="1" applyBorder="1" applyAlignment="1">
      <alignment horizontal="left" vertical="center"/>
    </xf>
    <xf numFmtId="3" fontId="10" fillId="9" borderId="1" xfId="0" applyNumberFormat="1" applyFont="1" applyFill="1" applyBorder="1" applyAlignment="1">
      <alignment horizontal="right"/>
    </xf>
    <xf numFmtId="164" fontId="10" fillId="9" borderId="1" xfId="0" applyNumberFormat="1" applyFont="1" applyFill="1" applyBorder="1" applyAlignment="1">
      <alignment horizontal="right"/>
    </xf>
    <xf numFmtId="4" fontId="10" fillId="9" borderId="1" xfId="0" applyNumberFormat="1" applyFont="1" applyFill="1" applyBorder="1" applyAlignment="1">
      <alignment horizontal="right"/>
    </xf>
    <xf numFmtId="164" fontId="13" fillId="9" borderId="1" xfId="0" applyNumberFormat="1" applyFont="1" applyFill="1" applyBorder="1" applyAlignment="1">
      <alignment horizontal="right"/>
    </xf>
    <xf numFmtId="4" fontId="13" fillId="9" borderId="1" xfId="0" applyNumberFormat="1" applyFont="1" applyFill="1" applyBorder="1" applyAlignment="1">
      <alignment horizontal="right"/>
    </xf>
    <xf numFmtId="0" fontId="9" fillId="0" borderId="0" xfId="0" applyFont="1"/>
    <xf numFmtId="0" fontId="0" fillId="0" borderId="0" xfId="0"/>
    <xf numFmtId="0" fontId="11" fillId="10" borderId="1" xfId="0" applyNumberFormat="1" applyFont="1" applyFill="1" applyBorder="1" applyAlignment="1">
      <alignment horizontal="center" vertical="center"/>
    </xf>
    <xf numFmtId="0" fontId="0" fillId="0" borderId="1" xfId="0" applyBorder="1"/>
    <xf numFmtId="3" fontId="11" fillId="10" borderId="2" xfId="0" applyNumberFormat="1" applyFont="1" applyFill="1" applyBorder="1" applyAlignment="1">
      <alignment horizontal="center" vertical="center" wrapText="1"/>
    </xf>
    <xf numFmtId="164" fontId="11" fillId="10" borderId="2" xfId="0" applyNumberFormat="1" applyFont="1" applyFill="1" applyBorder="1" applyAlignment="1">
      <alignment horizontal="center" vertical="center" wrapText="1"/>
    </xf>
    <xf numFmtId="4" fontId="11" fillId="10" borderId="2" xfId="0" applyNumberFormat="1" applyFont="1" applyFill="1" applyBorder="1" applyAlignment="1">
      <alignment horizontal="center" vertical="center" wrapText="1"/>
    </xf>
    <xf numFmtId="0" fontId="11" fillId="10" borderId="3" xfId="0" applyNumberFormat="1" applyFont="1" applyFill="1" applyBorder="1" applyAlignment="1">
      <alignment horizontal="center" vertical="center"/>
    </xf>
    <xf numFmtId="0" fontId="11" fillId="10" borderId="4" xfId="0" applyNumberFormat="1" applyFont="1" applyFill="1" applyBorder="1" applyAlignment="1">
      <alignment horizontal="center" vertical="center"/>
    </xf>
    <xf numFmtId="0" fontId="11" fillId="10" borderId="5" xfId="0" applyNumberFormat="1" applyFont="1" applyFill="1" applyBorder="1" applyAlignment="1">
      <alignment horizontal="center" vertical="center"/>
    </xf>
    <xf numFmtId="3" fontId="11" fillId="10" borderId="6" xfId="0" applyNumberFormat="1" applyFont="1" applyFill="1" applyBorder="1" applyAlignment="1">
      <alignment horizontal="center" vertical="center" wrapText="1"/>
    </xf>
    <xf numFmtId="3" fontId="11" fillId="10" borderId="7" xfId="0" applyNumberFormat="1" applyFont="1" applyFill="1" applyBorder="1" applyAlignment="1">
      <alignment horizontal="center" vertical="center" wrapText="1"/>
    </xf>
    <xf numFmtId="3" fontId="11" fillId="10" borderId="8" xfId="0" applyNumberFormat="1" applyFont="1" applyFill="1" applyBorder="1" applyAlignment="1">
      <alignment horizontal="center" vertical="center" wrapText="1"/>
    </xf>
  </cellXfs>
  <cellStyles count="23">
    <cellStyle name="40% - Accent2 2" xfId="6"/>
    <cellStyle name="40% - Accent2 2 2" xfId="15"/>
    <cellStyle name="Bad 2" xfId="7"/>
    <cellStyle name="Bad 2 2" xfId="16"/>
    <cellStyle name="Comma" xfId="4"/>
    <cellStyle name="Comma [0]" xfId="5"/>
    <cellStyle name="Comma 2" xfId="8"/>
    <cellStyle name="Comma 2 2" xfId="17"/>
    <cellStyle name="Comma 3" xfId="9"/>
    <cellStyle name="Comma 3 2" xfId="18"/>
    <cellStyle name="Currency" xfId="2"/>
    <cellStyle name="Currency [0]" xfId="3"/>
    <cellStyle name="Currency 2" xfId="10"/>
    <cellStyle name="Currency 2 2" xfId="19"/>
    <cellStyle name="Currency 3" xfId="11"/>
    <cellStyle name="Currency 3 2" xfId="20"/>
    <cellStyle name="Good 2" xfId="21"/>
    <cellStyle name="Neutral 2" xfId="12"/>
    <cellStyle name="Neutral 2 2" xfId="22"/>
    <cellStyle name="Normal" xfId="0" builtinId="0"/>
    <cellStyle name="Normal 2" xfId="13"/>
    <cellStyle name="Normal 5" xfId="14"/>
    <cellStyle name="Percen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13</xdr:row>
      <xdr:rowOff>0</xdr:rowOff>
    </xdr:from>
    <xdr:to>
      <xdr:col>2</xdr:col>
      <xdr:colOff>2190750</xdr:colOff>
      <xdr:row>20</xdr:row>
      <xdr:rowOff>9525</xdr:rowOff>
    </xdr:to>
    <xdr:sp macro="" textlink="" fLocksText="0">
      <xdr:nvSpPr>
        <xdr:cNvPr id="2" name="TextBox 1"/>
        <xdr:cNvSpPr txBox="1">
          <a:spLocks noChangeArrowheads="1"/>
        </xdr:cNvSpPr>
      </xdr:nvSpPr>
      <xdr:spPr>
        <a:xfrm>
          <a:off x="0" y="2105025"/>
          <a:ext cx="3714750" cy="114300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wrap="square"/>
        <a:lstStyle/>
        <a:p>
          <a:pPr>
            <a:defRPr/>
          </a:pPr>
          <a:r>
            <a:rPr lang="en-US" u="none" baseline="0"/>
            <a:t>Report Name : 
Report ID : RB01
Source : Nielsen Answers
Data Context : MFG BevAl Suite Beer
Run Date : 10/14/20 4:41:18 PM CDT
</a:t>
          </a:r>
        </a:p>
      </xdr:txBody>
    </xdr:sp>
    <xdr:clientData/>
  </xdr:twoCellAnchor>
  <xdr:twoCellAnchor editAs="absolute">
    <xdr:from>
      <xdr:col>0</xdr:col>
      <xdr:colOff>0</xdr:colOff>
      <xdr:row>20</xdr:row>
      <xdr:rowOff>0</xdr:rowOff>
    </xdr:from>
    <xdr:to>
      <xdr:col>2</xdr:col>
      <xdr:colOff>3238500</xdr:colOff>
      <xdr:row>27</xdr:row>
      <xdr:rowOff>9525</xdr:rowOff>
    </xdr:to>
    <xdr:sp macro="" textlink="" fLocksText="0">
      <xdr:nvSpPr>
        <xdr:cNvPr id="3" name="TextBox 2"/>
        <xdr:cNvSpPr txBox="1">
          <a:spLocks noChangeArrowheads="1"/>
        </xdr:cNvSpPr>
      </xdr:nvSpPr>
      <xdr:spPr>
        <a:xfrm>
          <a:off x="0" y="3238500"/>
          <a:ext cx="4762500" cy="114300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wrap="square"/>
        <a:lstStyle/>
        <a:p>
          <a:pPr>
            <a:defRPr/>
          </a:pPr>
          <a:r>
            <a:rPr lang="en-US" u="none" baseline="0"/>
            <a:t>   </a:t>
          </a:r>
        </a:p>
      </xdr:txBody>
    </xdr:sp>
    <xdr:clientData/>
  </xdr:twoCellAnchor>
  <xdr:twoCellAnchor editAs="absolute">
    <xdr:from>
      <xdr:col>0</xdr:col>
      <xdr:colOff>95250</xdr:colOff>
      <xdr:row>27</xdr:row>
      <xdr:rowOff>0</xdr:rowOff>
    </xdr:from>
    <xdr:to>
      <xdr:col>1</xdr:col>
      <xdr:colOff>542925</xdr:colOff>
      <xdr:row>29</xdr:row>
      <xdr:rowOff>114300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4371975"/>
          <a:ext cx="1209675" cy="4381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absolute">
    <xdr:from>
      <xdr:col>1</xdr:col>
      <xdr:colOff>571500</xdr:colOff>
      <xdr:row>28</xdr:row>
      <xdr:rowOff>47625</xdr:rowOff>
    </xdr:from>
    <xdr:to>
      <xdr:col>5</xdr:col>
      <xdr:colOff>219075</xdr:colOff>
      <xdr:row>29</xdr:row>
      <xdr:rowOff>76200</xdr:rowOff>
    </xdr:to>
    <xdr:sp macro="" textlink="" fLocksText="0">
      <xdr:nvSpPr>
        <xdr:cNvPr id="5" name="TextBox 4"/>
        <xdr:cNvSpPr txBox="1">
          <a:spLocks noChangeArrowheads="1"/>
        </xdr:cNvSpPr>
      </xdr:nvSpPr>
      <xdr:spPr>
        <a:xfrm>
          <a:off x="1333500" y="4581525"/>
          <a:ext cx="5238750" cy="19050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wrap="square"/>
        <a:lstStyle/>
        <a:p>
          <a:pPr>
            <a:defRPr/>
          </a:pPr>
          <a:r>
            <a:rPr lang="en-US" u="none" baseline="0"/>
            <a:t>Copyright © 2020 The Nielsen Company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ReportMeta_NM_FRURL" backgroundRefresh="0" growShrinkType="insertClear" preserveFormatting="0" adjustColumnWidth="0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ReportMeta_SUBTLE" backgroundRefresh="0" growShrinkType="insertClear" adjustColumnWidth="0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Report1_Grid1_1" backgroundRefresh="0" growShrinkType="insertClear" preserveFormatting="0" adjustColumnWidth="0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showGridLines="0" workbookViewId="0">
      <selection sqref="A1:E1"/>
    </sheetView>
  </sheetViews>
  <sheetFormatPr defaultColWidth="8.90625" defaultRowHeight="14.5" x14ac:dyDescent="0.35"/>
  <cols>
    <col min="3" max="3" width="38.54296875" customWidth="1"/>
  </cols>
  <sheetData>
    <row r="1" spans="1:5" x14ac:dyDescent="0.35">
      <c r="A1" s="14" t="str">
        <f>HYPERLINK(ReportMeta!A3,ReportMeta!A2)</f>
        <v>Edit Data Selections</v>
      </c>
      <c r="B1" s="15"/>
      <c r="C1" s="15"/>
      <c r="D1" s="15"/>
      <c r="E1" s="15"/>
    </row>
    <row r="7" spans="1:5" x14ac:dyDescent="0.35">
      <c r="B7" t="s">
        <v>47</v>
      </c>
    </row>
    <row r="8" spans="1:5" x14ac:dyDescent="0.35">
      <c r="C8" s="2" t="str">
        <f>ReportMeta!A6</f>
        <v>Product Share Basis : BEER/FMB/CIDER</v>
      </c>
    </row>
  </sheetData>
  <mergeCells count="1">
    <mergeCell ref="A1:E1"/>
  </mergeCells>
  <hyperlinks>
    <hyperlink ref="C8" location="Report1!A1" display="Report1!A1"/>
  </hyperlinks>
  <pageMargins left="0.75" right="0.75" top="1" bottom="1" header="0.5" footer="0.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6"/>
  <sheetViews>
    <sheetView workbookViewId="0"/>
  </sheetViews>
  <sheetFormatPr defaultColWidth="8.90625" defaultRowHeight="14.5" x14ac:dyDescent="0.35"/>
  <cols>
    <col min="1" max="1" width="39.54296875" customWidth="1"/>
  </cols>
  <sheetData>
    <row r="2" spans="1:1" x14ac:dyDescent="0.35">
      <c r="A2" t="s">
        <v>44</v>
      </c>
    </row>
    <row r="3" spans="1:1" x14ac:dyDescent="0.35">
      <c r="A3" t="s">
        <v>45</v>
      </c>
    </row>
    <row r="6" spans="1:1" x14ac:dyDescent="0.35">
      <c r="A6" s="3" t="s">
        <v>46</v>
      </c>
    </row>
  </sheetData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1"/>
  <sheetViews>
    <sheetView showGridLines="0" tabSelected="1" workbookViewId="0">
      <selection activeCell="B2" sqref="B2"/>
    </sheetView>
  </sheetViews>
  <sheetFormatPr defaultColWidth="8.90625" defaultRowHeight="14.5" x14ac:dyDescent="0.35"/>
  <cols>
    <col min="1" max="1" width="42.54296875" customWidth="1"/>
    <col min="2" max="2" width="17.54296875" customWidth="1"/>
    <col min="3" max="8" width="24.54296875" customWidth="1"/>
    <col min="9" max="9" width="35.54296875" customWidth="1"/>
    <col min="10" max="10" width="39.54296875" customWidth="1"/>
    <col min="11" max="12" width="24.54296875" customWidth="1"/>
    <col min="13" max="18" width="23.54296875" customWidth="1"/>
    <col min="19" max="19" width="35.54296875" customWidth="1"/>
    <col min="20" max="20" width="39.54296875" customWidth="1"/>
    <col min="21" max="22" width="23.54296875" customWidth="1"/>
  </cols>
  <sheetData>
    <row r="1" spans="1:22" x14ac:dyDescent="0.35">
      <c r="A1" s="14" t="str">
        <f>HYPERLINK(ReportMeta!A3,ReportMeta!A2)</f>
        <v>Edit Data Selections</v>
      </c>
      <c r="B1" s="15"/>
      <c r="C1" s="15"/>
      <c r="D1" s="15"/>
      <c r="E1" s="15"/>
    </row>
    <row r="3" spans="1:22" x14ac:dyDescent="0.35">
      <c r="A3" s="3" t="str">
        <f>ReportMeta!A6</f>
        <v>Product Share Basis : BEER/FMB/CIDER</v>
      </c>
    </row>
    <row r="5" spans="1:22" x14ac:dyDescent="0.35">
      <c r="A5" s="16"/>
      <c r="B5" s="17"/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1</v>
      </c>
      <c r="N5" s="4" t="s">
        <v>1</v>
      </c>
      <c r="O5" s="4" t="s">
        <v>1</v>
      </c>
      <c r="P5" s="4" t="s">
        <v>1</v>
      </c>
      <c r="Q5" s="4" t="s">
        <v>1</v>
      </c>
      <c r="R5" s="4" t="s">
        <v>1</v>
      </c>
      <c r="S5" s="4" t="s">
        <v>1</v>
      </c>
      <c r="T5" s="4" t="s">
        <v>1</v>
      </c>
      <c r="U5" s="4" t="s">
        <v>1</v>
      </c>
      <c r="V5" s="4" t="s">
        <v>1</v>
      </c>
    </row>
    <row r="6" spans="1:22" x14ac:dyDescent="0.35">
      <c r="A6" s="17"/>
      <c r="B6" s="17"/>
      <c r="C6" s="5" t="s">
        <v>2</v>
      </c>
      <c r="D6" s="6" t="s">
        <v>3</v>
      </c>
      <c r="E6" s="5" t="s">
        <v>4</v>
      </c>
      <c r="F6" s="6" t="s">
        <v>5</v>
      </c>
      <c r="G6" s="7" t="s">
        <v>6</v>
      </c>
      <c r="H6" s="7" t="s">
        <v>7</v>
      </c>
      <c r="I6" s="6" t="s">
        <v>8</v>
      </c>
      <c r="J6" s="6" t="s">
        <v>9</v>
      </c>
      <c r="K6" s="6" t="s">
        <v>10</v>
      </c>
      <c r="L6" s="6" t="s">
        <v>11</v>
      </c>
      <c r="M6" s="5" t="s">
        <v>2</v>
      </c>
      <c r="N6" s="6" t="s">
        <v>3</v>
      </c>
      <c r="O6" s="5" t="s">
        <v>4</v>
      </c>
      <c r="P6" s="6" t="s">
        <v>5</v>
      </c>
      <c r="Q6" s="7" t="s">
        <v>6</v>
      </c>
      <c r="R6" s="7" t="s">
        <v>7</v>
      </c>
      <c r="S6" s="6" t="s">
        <v>8</v>
      </c>
      <c r="T6" s="6" t="s">
        <v>9</v>
      </c>
      <c r="U6" s="6" t="s">
        <v>10</v>
      </c>
      <c r="V6" s="6" t="s">
        <v>11</v>
      </c>
    </row>
    <row r="7" spans="1:22" x14ac:dyDescent="0.35">
      <c r="A7" s="8" t="s">
        <v>12</v>
      </c>
      <c r="B7" s="8" t="s">
        <v>13</v>
      </c>
      <c r="C7" s="9">
        <v>13550609844.219</v>
      </c>
      <c r="D7" s="10">
        <v>13.914999999999999</v>
      </c>
      <c r="E7" s="9">
        <v>525047817.22899997</v>
      </c>
      <c r="F7" s="10">
        <v>10.566000000000001</v>
      </c>
      <c r="G7" s="11">
        <v>25.808</v>
      </c>
      <c r="H7" s="11">
        <v>0.75800000000000001</v>
      </c>
      <c r="I7" s="10">
        <v>100</v>
      </c>
      <c r="J7" s="10">
        <v>0</v>
      </c>
      <c r="K7" s="10">
        <v>100</v>
      </c>
      <c r="L7" s="10">
        <v>100</v>
      </c>
      <c r="M7" s="9">
        <v>47034424447.275002</v>
      </c>
      <c r="N7" s="10">
        <v>12.955</v>
      </c>
      <c r="O7" s="9">
        <v>1844991444.7490001</v>
      </c>
      <c r="P7" s="10">
        <v>9.6240000000000006</v>
      </c>
      <c r="Q7" s="11">
        <v>25.492999999999999</v>
      </c>
      <c r="R7" s="11">
        <v>0.752</v>
      </c>
      <c r="S7" s="10">
        <v>100</v>
      </c>
      <c r="T7" s="10">
        <v>0</v>
      </c>
      <c r="U7" s="10">
        <v>100</v>
      </c>
      <c r="V7" s="10">
        <v>100</v>
      </c>
    </row>
    <row r="8" spans="1:22" x14ac:dyDescent="0.35">
      <c r="A8" s="8" t="s">
        <v>12</v>
      </c>
      <c r="B8" s="8" t="s">
        <v>14</v>
      </c>
      <c r="C8" s="9">
        <v>11049283273.830999</v>
      </c>
      <c r="D8" s="10">
        <v>7.6779999999999999</v>
      </c>
      <c r="E8" s="9">
        <v>446243327.17199999</v>
      </c>
      <c r="F8" s="10">
        <v>4.6630000000000003</v>
      </c>
      <c r="G8" s="11">
        <v>24.760999999999999</v>
      </c>
      <c r="H8" s="11">
        <v>0.69399999999999995</v>
      </c>
      <c r="I8" s="10">
        <v>99.915999999999997</v>
      </c>
      <c r="J8" s="12">
        <v>-3.9E-2</v>
      </c>
      <c r="K8" s="10">
        <v>81.540999999999997</v>
      </c>
      <c r="L8" s="10">
        <v>84.991</v>
      </c>
      <c r="M8" s="9">
        <v>39621835646.926003</v>
      </c>
      <c r="N8" s="10">
        <v>6.7690000000000001</v>
      </c>
      <c r="O8" s="9">
        <v>1619310279.0020001</v>
      </c>
      <c r="P8" s="10">
        <v>4.5149999999999997</v>
      </c>
      <c r="Q8" s="11">
        <v>24.468</v>
      </c>
      <c r="R8" s="11">
        <v>0.51600000000000001</v>
      </c>
      <c r="S8" s="10">
        <v>99.74</v>
      </c>
      <c r="T8" s="10">
        <v>6.3E-2</v>
      </c>
      <c r="U8" s="10">
        <v>84.24</v>
      </c>
      <c r="V8" s="10">
        <v>87.768000000000001</v>
      </c>
    </row>
    <row r="9" spans="1:22" x14ac:dyDescent="0.35">
      <c r="A9" s="8" t="s">
        <v>12</v>
      </c>
      <c r="B9" s="8" t="s">
        <v>15</v>
      </c>
      <c r="C9" s="9">
        <v>2501326570.388</v>
      </c>
      <c r="D9" s="10">
        <v>53.08</v>
      </c>
      <c r="E9" s="9">
        <v>78804490.056999996</v>
      </c>
      <c r="F9" s="10">
        <v>62.448999999999998</v>
      </c>
      <c r="G9" s="11">
        <v>31.741</v>
      </c>
      <c r="H9" s="13">
        <v>-1.9430000000000001</v>
      </c>
      <c r="I9" s="10">
        <v>97.373999999999995</v>
      </c>
      <c r="J9" s="10">
        <v>0.88700000000000001</v>
      </c>
      <c r="K9" s="10">
        <v>18.459</v>
      </c>
      <c r="L9" s="10">
        <v>15.009</v>
      </c>
      <c r="M9" s="9">
        <v>7412588800.349</v>
      </c>
      <c r="N9" s="10">
        <v>63.639000000000003</v>
      </c>
      <c r="O9" s="9">
        <v>225681165.74700001</v>
      </c>
      <c r="P9" s="10">
        <v>68.847999999999999</v>
      </c>
      <c r="Q9" s="11">
        <v>32.844999999999999</v>
      </c>
      <c r="R9" s="13">
        <v>-1.046</v>
      </c>
      <c r="S9" s="10">
        <v>97.016999999999996</v>
      </c>
      <c r="T9" s="10">
        <v>1.1990000000000001</v>
      </c>
      <c r="U9" s="10">
        <v>15.76</v>
      </c>
      <c r="V9" s="10">
        <v>12.231999999999999</v>
      </c>
    </row>
    <row r="10" spans="1:22" x14ac:dyDescent="0.35">
      <c r="A10" s="8" t="s">
        <v>12</v>
      </c>
      <c r="B10" s="8" t="s">
        <v>16</v>
      </c>
      <c r="C10" s="9">
        <v>2340394200.7049999</v>
      </c>
      <c r="D10" s="10">
        <v>57.177999999999997</v>
      </c>
      <c r="E10" s="9">
        <v>74945213.562000006</v>
      </c>
      <c r="F10" s="10">
        <v>66.771000000000001</v>
      </c>
      <c r="G10" s="11">
        <v>31.228000000000002</v>
      </c>
      <c r="H10" s="13">
        <v>-1.9059999999999999</v>
      </c>
      <c r="I10" s="10">
        <v>97.28</v>
      </c>
      <c r="J10" s="10">
        <v>1.0069999999999999</v>
      </c>
      <c r="K10" s="10">
        <v>17.271999999999998</v>
      </c>
      <c r="L10" s="10">
        <v>14.273999999999999</v>
      </c>
      <c r="M10" s="9">
        <v>6848953092.4840002</v>
      </c>
      <c r="N10" s="10">
        <v>71.158000000000001</v>
      </c>
      <c r="O10" s="9">
        <v>212035704.248</v>
      </c>
      <c r="P10" s="10">
        <v>75.843999999999994</v>
      </c>
      <c r="Q10" s="11">
        <v>32.301000000000002</v>
      </c>
      <c r="R10" s="13">
        <v>-0.88400000000000001</v>
      </c>
      <c r="S10" s="10">
        <v>96.658000000000001</v>
      </c>
      <c r="T10" s="10">
        <v>1.6279999999999999</v>
      </c>
      <c r="U10" s="10">
        <v>14.561999999999999</v>
      </c>
      <c r="V10" s="10">
        <v>11.493</v>
      </c>
    </row>
    <row r="11" spans="1:22" x14ac:dyDescent="0.35">
      <c r="A11" s="8" t="s">
        <v>12</v>
      </c>
      <c r="B11" s="8" t="s">
        <v>17</v>
      </c>
      <c r="C11" s="9">
        <v>160932369.68200001</v>
      </c>
      <c r="D11" s="10">
        <v>10.988</v>
      </c>
      <c r="E11" s="9">
        <v>3859276.4950000001</v>
      </c>
      <c r="F11" s="10">
        <v>8.0660000000000007</v>
      </c>
      <c r="G11" s="11">
        <v>41.7</v>
      </c>
      <c r="H11" s="11">
        <v>1.0980000000000001</v>
      </c>
      <c r="I11" s="10">
        <v>78.622</v>
      </c>
      <c r="J11" s="12">
        <v>-1.506</v>
      </c>
      <c r="K11" s="10">
        <v>1.1879999999999999</v>
      </c>
      <c r="L11" s="10">
        <v>0.73499999999999999</v>
      </c>
      <c r="M11" s="9">
        <v>563635707.86399996</v>
      </c>
      <c r="N11" s="10">
        <v>6.6890000000000001</v>
      </c>
      <c r="O11" s="9">
        <v>13645461.498</v>
      </c>
      <c r="P11" s="10">
        <v>4.343</v>
      </c>
      <c r="Q11" s="11">
        <v>41.305999999999997</v>
      </c>
      <c r="R11" s="11">
        <v>0.90900000000000003</v>
      </c>
      <c r="S11" s="10">
        <v>79.177000000000007</v>
      </c>
      <c r="T11" s="12">
        <v>-1.008</v>
      </c>
      <c r="U11" s="10">
        <v>1.198</v>
      </c>
      <c r="V11" s="10">
        <v>0.74</v>
      </c>
    </row>
    <row r="12" spans="1:22" x14ac:dyDescent="0.35">
      <c r="A12" s="8" t="s">
        <v>18</v>
      </c>
      <c r="B12" s="8" t="s">
        <v>13</v>
      </c>
      <c r="C12" s="9">
        <v>3573021627.1820002</v>
      </c>
      <c r="D12" s="10">
        <v>11.824</v>
      </c>
      <c r="E12" s="9">
        <v>140002878.11199999</v>
      </c>
      <c r="F12" s="10">
        <v>9.1310000000000002</v>
      </c>
      <c r="G12" s="11">
        <v>25.521000000000001</v>
      </c>
      <c r="H12" s="11">
        <v>0.61499999999999999</v>
      </c>
      <c r="I12" s="10">
        <v>100</v>
      </c>
      <c r="J12" s="10">
        <v>0</v>
      </c>
      <c r="K12" s="10">
        <v>100</v>
      </c>
      <c r="L12" s="10">
        <v>100</v>
      </c>
      <c r="M12" s="9">
        <v>12894187914.287001</v>
      </c>
      <c r="N12" s="10">
        <v>10.422000000000001</v>
      </c>
      <c r="O12" s="9">
        <v>509190043.68199998</v>
      </c>
      <c r="P12" s="10">
        <v>7.4749999999999996</v>
      </c>
      <c r="Q12" s="11">
        <v>25.323</v>
      </c>
      <c r="R12" s="11">
        <v>0.67600000000000005</v>
      </c>
      <c r="S12" s="10">
        <v>100</v>
      </c>
      <c r="T12" s="10">
        <v>0</v>
      </c>
      <c r="U12" s="10">
        <v>100</v>
      </c>
      <c r="V12" s="10">
        <v>100</v>
      </c>
    </row>
    <row r="13" spans="1:22" x14ac:dyDescent="0.35">
      <c r="A13" s="8" t="s">
        <v>18</v>
      </c>
      <c r="B13" s="8" t="s">
        <v>14</v>
      </c>
      <c r="C13" s="9">
        <v>2965532747.3429999</v>
      </c>
      <c r="D13" s="10">
        <v>6.7889999999999997</v>
      </c>
      <c r="E13" s="9">
        <v>120278293.932</v>
      </c>
      <c r="F13" s="10">
        <v>4.0309999999999997</v>
      </c>
      <c r="G13" s="11">
        <v>24.655999999999999</v>
      </c>
      <c r="H13" s="11">
        <v>0.63700000000000001</v>
      </c>
      <c r="I13" s="10">
        <v>99.965999999999994</v>
      </c>
      <c r="J13" s="12">
        <v>-7.0000000000000001E-3</v>
      </c>
      <c r="K13" s="10">
        <v>82.998000000000005</v>
      </c>
      <c r="L13" s="10">
        <v>85.911000000000001</v>
      </c>
      <c r="M13" s="9">
        <v>10984007038.223</v>
      </c>
      <c r="N13" s="10">
        <v>5.2089999999999996</v>
      </c>
      <c r="O13" s="9">
        <v>449749925.602</v>
      </c>
      <c r="P13" s="10">
        <v>3.0009999999999999</v>
      </c>
      <c r="Q13" s="11">
        <v>24.422000000000001</v>
      </c>
      <c r="R13" s="11">
        <v>0.51200000000000001</v>
      </c>
      <c r="S13" s="10">
        <v>99.864000000000004</v>
      </c>
      <c r="T13" s="10">
        <v>7.4999999999999997E-2</v>
      </c>
      <c r="U13" s="10">
        <v>85.186000000000007</v>
      </c>
      <c r="V13" s="10">
        <v>88.326999999999998</v>
      </c>
    </row>
    <row r="14" spans="1:22" x14ac:dyDescent="0.35">
      <c r="A14" s="8" t="s">
        <v>18</v>
      </c>
      <c r="B14" s="8" t="s">
        <v>15</v>
      </c>
      <c r="C14" s="9">
        <v>607488879.83899999</v>
      </c>
      <c r="D14" s="10">
        <v>45.256999999999998</v>
      </c>
      <c r="E14" s="9">
        <v>19724584.18</v>
      </c>
      <c r="F14" s="10">
        <v>55.667000000000002</v>
      </c>
      <c r="G14" s="11">
        <v>30.798999999999999</v>
      </c>
      <c r="H14" s="13">
        <v>-2.2069999999999999</v>
      </c>
      <c r="I14" s="10">
        <v>97.512</v>
      </c>
      <c r="J14" s="10">
        <v>1.3979999999999999</v>
      </c>
      <c r="K14" s="10">
        <v>17.001999999999999</v>
      </c>
      <c r="L14" s="10">
        <v>14.089</v>
      </c>
      <c r="M14" s="9">
        <v>1910180876.0639999</v>
      </c>
      <c r="N14" s="10">
        <v>54.414999999999999</v>
      </c>
      <c r="O14" s="9">
        <v>59440118.079000004</v>
      </c>
      <c r="P14" s="10">
        <v>60.093000000000004</v>
      </c>
      <c r="Q14" s="11">
        <v>32.136000000000003</v>
      </c>
      <c r="R14" s="13">
        <v>-1.1819999999999999</v>
      </c>
      <c r="S14" s="10">
        <v>96.873999999999995</v>
      </c>
      <c r="T14" s="10">
        <v>1.3919999999999999</v>
      </c>
      <c r="U14" s="10">
        <v>14.814</v>
      </c>
      <c r="V14" s="10">
        <v>11.673999999999999</v>
      </c>
    </row>
    <row r="15" spans="1:22" x14ac:dyDescent="0.35">
      <c r="A15" s="8" t="s">
        <v>18</v>
      </c>
      <c r="B15" s="8" t="s">
        <v>16</v>
      </c>
      <c r="C15" s="9">
        <v>571359736.55700004</v>
      </c>
      <c r="D15" s="10">
        <v>48.972999999999999</v>
      </c>
      <c r="E15" s="9">
        <v>18804512.927999999</v>
      </c>
      <c r="F15" s="10">
        <v>59.795999999999999</v>
      </c>
      <c r="G15" s="11">
        <v>30.384</v>
      </c>
      <c r="H15" s="13">
        <v>-2.2069999999999999</v>
      </c>
      <c r="I15" s="10">
        <v>97.42</v>
      </c>
      <c r="J15" s="10">
        <v>1.6619999999999999</v>
      </c>
      <c r="K15" s="10">
        <v>15.991</v>
      </c>
      <c r="L15" s="10">
        <v>13.432</v>
      </c>
      <c r="M15" s="9">
        <v>1775042115.8380001</v>
      </c>
      <c r="N15" s="10">
        <v>60.658999999999999</v>
      </c>
      <c r="O15" s="9">
        <v>55981182.800999999</v>
      </c>
      <c r="P15" s="10">
        <v>66.183000000000007</v>
      </c>
      <c r="Q15" s="11">
        <v>31.707999999999998</v>
      </c>
      <c r="R15" s="13">
        <v>-1.0900000000000001</v>
      </c>
      <c r="S15" s="10">
        <v>96.543000000000006</v>
      </c>
      <c r="T15" s="10">
        <v>2.0030000000000001</v>
      </c>
      <c r="U15" s="10">
        <v>13.766</v>
      </c>
      <c r="V15" s="10">
        <v>10.994</v>
      </c>
    </row>
    <row r="16" spans="1:22" x14ac:dyDescent="0.35">
      <c r="A16" s="8" t="s">
        <v>18</v>
      </c>
      <c r="B16" s="8" t="s">
        <v>17</v>
      </c>
      <c r="C16" s="9">
        <v>36129143.281000003</v>
      </c>
      <c r="D16" s="10">
        <v>4.1639999999999997</v>
      </c>
      <c r="E16" s="9">
        <v>920071.25199999998</v>
      </c>
      <c r="F16" s="10">
        <v>1.8740000000000001</v>
      </c>
      <c r="G16" s="11">
        <v>39.268000000000001</v>
      </c>
      <c r="H16" s="11">
        <v>0.86299999999999999</v>
      </c>
      <c r="I16" s="10">
        <v>80.784000000000006</v>
      </c>
      <c r="J16" s="12">
        <v>-2.1859999999999999</v>
      </c>
      <c r="K16" s="10">
        <v>1.0109999999999999</v>
      </c>
      <c r="L16" s="10">
        <v>0.65700000000000003</v>
      </c>
      <c r="M16" s="9">
        <v>135138760.22600001</v>
      </c>
      <c r="N16" s="10">
        <v>2.2290000000000001</v>
      </c>
      <c r="O16" s="9">
        <v>3458935.2779999999</v>
      </c>
      <c r="P16" s="10">
        <v>0.496</v>
      </c>
      <c r="Q16" s="11">
        <v>39.069000000000003</v>
      </c>
      <c r="R16" s="11">
        <v>0.66200000000000003</v>
      </c>
      <c r="S16" s="10">
        <v>81.819000000000003</v>
      </c>
      <c r="T16" s="12">
        <v>-1.488</v>
      </c>
      <c r="U16" s="10">
        <v>1.048</v>
      </c>
      <c r="V16" s="10">
        <v>0.67900000000000005</v>
      </c>
    </row>
    <row r="17" spans="1:22" x14ac:dyDescent="0.35">
      <c r="A17" s="8" t="s">
        <v>19</v>
      </c>
      <c r="B17" s="8" t="s">
        <v>13</v>
      </c>
      <c r="C17" s="9">
        <v>447233080.39200002</v>
      </c>
      <c r="D17" s="10">
        <v>13.492000000000001</v>
      </c>
      <c r="E17" s="9">
        <v>16516486.625</v>
      </c>
      <c r="F17" s="10">
        <v>9.6679999999999993</v>
      </c>
      <c r="G17" s="11">
        <v>27.077999999999999</v>
      </c>
      <c r="H17" s="11">
        <v>0.91200000000000003</v>
      </c>
      <c r="I17" s="10">
        <v>100</v>
      </c>
      <c r="J17" s="10">
        <v>0</v>
      </c>
      <c r="K17" s="10">
        <v>100</v>
      </c>
      <c r="L17" s="10">
        <v>100</v>
      </c>
      <c r="M17" s="9">
        <v>1543864900.484</v>
      </c>
      <c r="N17" s="10">
        <v>10.279</v>
      </c>
      <c r="O17" s="9">
        <v>57690133.123000003</v>
      </c>
      <c r="P17" s="10">
        <v>6.2969999999999997</v>
      </c>
      <c r="Q17" s="11">
        <v>26.760999999999999</v>
      </c>
      <c r="R17" s="11">
        <v>0.96599999999999997</v>
      </c>
      <c r="S17" s="10">
        <v>100</v>
      </c>
      <c r="T17" s="10">
        <v>0</v>
      </c>
      <c r="U17" s="10">
        <v>100</v>
      </c>
      <c r="V17" s="10">
        <v>100</v>
      </c>
    </row>
    <row r="18" spans="1:22" x14ac:dyDescent="0.35">
      <c r="A18" s="8" t="s">
        <v>19</v>
      </c>
      <c r="B18" s="8" t="s">
        <v>14</v>
      </c>
      <c r="C18" s="9">
        <v>359657494.01499999</v>
      </c>
      <c r="D18" s="10">
        <v>7.6980000000000004</v>
      </c>
      <c r="E18" s="9">
        <v>14035666.584000001</v>
      </c>
      <c r="F18" s="10">
        <v>4.9459999999999997</v>
      </c>
      <c r="G18" s="11">
        <v>25.625</v>
      </c>
      <c r="H18" s="11">
        <v>0.65500000000000003</v>
      </c>
      <c r="I18" s="10">
        <v>99.99</v>
      </c>
      <c r="J18" s="12">
        <v>-4.0000000000000001E-3</v>
      </c>
      <c r="K18" s="10">
        <v>80.418000000000006</v>
      </c>
      <c r="L18" s="10">
        <v>84.98</v>
      </c>
      <c r="M18" s="9">
        <v>1276894720.3299999</v>
      </c>
      <c r="N18" s="10">
        <v>4.4669999999999996</v>
      </c>
      <c r="O18" s="9">
        <v>50220449.645999998</v>
      </c>
      <c r="P18" s="10">
        <v>1.841</v>
      </c>
      <c r="Q18" s="11">
        <v>25.425999999999998</v>
      </c>
      <c r="R18" s="11">
        <v>0.64</v>
      </c>
      <c r="S18" s="10">
        <v>99.942999999999998</v>
      </c>
      <c r="T18" s="10">
        <v>4.2000000000000003E-2</v>
      </c>
      <c r="U18" s="10">
        <v>82.707999999999998</v>
      </c>
      <c r="V18" s="10">
        <v>87.052000000000007</v>
      </c>
    </row>
    <row r="19" spans="1:22" x14ac:dyDescent="0.35">
      <c r="A19" s="8" t="s">
        <v>19</v>
      </c>
      <c r="B19" s="8" t="s">
        <v>15</v>
      </c>
      <c r="C19" s="9">
        <v>87575586.377000004</v>
      </c>
      <c r="D19" s="10">
        <v>45.677999999999997</v>
      </c>
      <c r="E19" s="9">
        <v>2480820.0410000002</v>
      </c>
      <c r="F19" s="10">
        <v>47.116999999999997</v>
      </c>
      <c r="G19" s="11">
        <v>35.301000000000002</v>
      </c>
      <c r="H19" s="13">
        <v>-0.34899999999999998</v>
      </c>
      <c r="I19" s="10">
        <v>98.65</v>
      </c>
      <c r="J19" s="10">
        <v>1.8</v>
      </c>
      <c r="K19" s="10">
        <v>19.582000000000001</v>
      </c>
      <c r="L19" s="10">
        <v>15.02</v>
      </c>
      <c r="M19" s="9">
        <v>266970180.15400001</v>
      </c>
      <c r="N19" s="10">
        <v>50.256</v>
      </c>
      <c r="O19" s="9">
        <v>7469683.477</v>
      </c>
      <c r="P19" s="10">
        <v>50.601999999999997</v>
      </c>
      <c r="Q19" s="11">
        <v>35.74</v>
      </c>
      <c r="R19" s="13">
        <v>-8.3000000000000004E-2</v>
      </c>
      <c r="S19" s="10">
        <v>97.86</v>
      </c>
      <c r="T19" s="10">
        <v>1.444</v>
      </c>
      <c r="U19" s="10">
        <v>17.292000000000002</v>
      </c>
      <c r="V19" s="10">
        <v>12.948</v>
      </c>
    </row>
    <row r="20" spans="1:22" x14ac:dyDescent="0.35">
      <c r="A20" s="8" t="s">
        <v>19</v>
      </c>
      <c r="B20" s="8" t="s">
        <v>16</v>
      </c>
      <c r="C20" s="9">
        <v>78846076.107999995</v>
      </c>
      <c r="D20" s="10">
        <v>50.966999999999999</v>
      </c>
      <c r="E20" s="9">
        <v>2257962.8909999998</v>
      </c>
      <c r="F20" s="10">
        <v>52.122999999999998</v>
      </c>
      <c r="G20" s="11">
        <v>34.918999999999997</v>
      </c>
      <c r="H20" s="13">
        <v>-0.26800000000000002</v>
      </c>
      <c r="I20" s="10">
        <v>98.49</v>
      </c>
      <c r="J20" s="10">
        <v>2.33</v>
      </c>
      <c r="K20" s="10">
        <v>17.63</v>
      </c>
      <c r="L20" s="10">
        <v>13.670999999999999</v>
      </c>
      <c r="M20" s="9">
        <v>235649061.57600001</v>
      </c>
      <c r="N20" s="10">
        <v>57.795999999999999</v>
      </c>
      <c r="O20" s="9">
        <v>6669974.2750000004</v>
      </c>
      <c r="P20" s="10">
        <v>57.548999999999999</v>
      </c>
      <c r="Q20" s="11">
        <v>35.33</v>
      </c>
      <c r="R20" s="11">
        <v>5.5E-2</v>
      </c>
      <c r="S20" s="10">
        <v>97.424999999999997</v>
      </c>
      <c r="T20" s="10">
        <v>2.5569999999999999</v>
      </c>
      <c r="U20" s="10">
        <v>15.263999999999999</v>
      </c>
      <c r="V20" s="10">
        <v>11.561999999999999</v>
      </c>
    </row>
    <row r="21" spans="1:22" x14ac:dyDescent="0.35">
      <c r="A21" s="8" t="s">
        <v>19</v>
      </c>
      <c r="B21" s="8" t="s">
        <v>17</v>
      </c>
      <c r="C21" s="9">
        <v>8729510.2679999992</v>
      </c>
      <c r="D21" s="10">
        <v>10.657999999999999</v>
      </c>
      <c r="E21" s="9">
        <v>222857.15</v>
      </c>
      <c r="F21" s="10">
        <v>10.326000000000001</v>
      </c>
      <c r="G21" s="11">
        <v>39.170999999999999</v>
      </c>
      <c r="H21" s="11">
        <v>0.11799999999999999</v>
      </c>
      <c r="I21" s="10">
        <v>88.731999999999999</v>
      </c>
      <c r="J21" s="12">
        <v>-0.80900000000000005</v>
      </c>
      <c r="K21" s="10">
        <v>1.952</v>
      </c>
      <c r="L21" s="10">
        <v>1.349</v>
      </c>
      <c r="M21" s="9">
        <v>31321118.578000002</v>
      </c>
      <c r="N21" s="10">
        <v>10.523</v>
      </c>
      <c r="O21" s="9">
        <v>799709.20200000005</v>
      </c>
      <c r="P21" s="10">
        <v>10.109</v>
      </c>
      <c r="Q21" s="11">
        <v>39.165999999999997</v>
      </c>
      <c r="R21" s="11">
        <v>0.14699999999999999</v>
      </c>
      <c r="S21" s="10">
        <v>88.831999999999994</v>
      </c>
      <c r="T21" s="12">
        <v>-0.55400000000000005</v>
      </c>
      <c r="U21" s="10">
        <v>2.0289999999999999</v>
      </c>
      <c r="V21" s="10">
        <v>1.3859999999999999</v>
      </c>
    </row>
    <row r="22" spans="1:22" x14ac:dyDescent="0.35">
      <c r="A22" s="8" t="s">
        <v>20</v>
      </c>
      <c r="B22" s="8" t="s">
        <v>13</v>
      </c>
      <c r="C22" s="9">
        <v>580288520.84899998</v>
      </c>
      <c r="D22" s="10">
        <v>15.87</v>
      </c>
      <c r="E22" s="9">
        <v>23884233.329</v>
      </c>
      <c r="F22" s="10">
        <v>10.916</v>
      </c>
      <c r="G22" s="11">
        <v>24.295999999999999</v>
      </c>
      <c r="H22" s="11">
        <v>1.0389999999999999</v>
      </c>
      <c r="I22" s="10">
        <v>100</v>
      </c>
      <c r="J22" s="10">
        <v>0</v>
      </c>
      <c r="K22" s="10">
        <v>100</v>
      </c>
      <c r="L22" s="10">
        <v>100</v>
      </c>
      <c r="M22" s="9">
        <v>1987692744.8670001</v>
      </c>
      <c r="N22" s="10">
        <v>12.195</v>
      </c>
      <c r="O22" s="9">
        <v>83684948.133000001</v>
      </c>
      <c r="P22" s="10">
        <v>8.2620000000000005</v>
      </c>
      <c r="Q22" s="11">
        <v>23.751999999999999</v>
      </c>
      <c r="R22" s="11">
        <v>0.83199999999999996</v>
      </c>
      <c r="S22" s="10">
        <v>100</v>
      </c>
      <c r="T22" s="10">
        <v>0</v>
      </c>
      <c r="U22" s="10">
        <v>100</v>
      </c>
      <c r="V22" s="10">
        <v>100</v>
      </c>
    </row>
    <row r="23" spans="1:22" x14ac:dyDescent="0.35">
      <c r="A23" s="8" t="s">
        <v>20</v>
      </c>
      <c r="B23" s="8" t="s">
        <v>14</v>
      </c>
      <c r="C23" s="9">
        <v>479032181.25700003</v>
      </c>
      <c r="D23" s="10">
        <v>10.845000000000001</v>
      </c>
      <c r="E23" s="9">
        <v>20723336.451000001</v>
      </c>
      <c r="F23" s="10">
        <v>6.835</v>
      </c>
      <c r="G23" s="11">
        <v>23.116</v>
      </c>
      <c r="H23" s="11">
        <v>0.83699999999999997</v>
      </c>
      <c r="I23" s="10">
        <v>99.971000000000004</v>
      </c>
      <c r="J23" s="12">
        <v>-7.0000000000000001E-3</v>
      </c>
      <c r="K23" s="10">
        <v>82.551000000000002</v>
      </c>
      <c r="L23" s="10">
        <v>86.766000000000005</v>
      </c>
      <c r="M23" s="9">
        <v>1682950314.674</v>
      </c>
      <c r="N23" s="10">
        <v>7.6280000000000001</v>
      </c>
      <c r="O23" s="9">
        <v>74273625.357999995</v>
      </c>
      <c r="P23" s="10">
        <v>4.6980000000000004</v>
      </c>
      <c r="Q23" s="11">
        <v>22.658999999999999</v>
      </c>
      <c r="R23" s="11">
        <v>0.61699999999999999</v>
      </c>
      <c r="S23" s="10">
        <v>99.94</v>
      </c>
      <c r="T23" s="10">
        <v>1.4E-2</v>
      </c>
      <c r="U23" s="10">
        <v>84.668999999999997</v>
      </c>
      <c r="V23" s="10">
        <v>88.754000000000005</v>
      </c>
    </row>
    <row r="24" spans="1:22" x14ac:dyDescent="0.35">
      <c r="A24" s="8" t="s">
        <v>20</v>
      </c>
      <c r="B24" s="8" t="s">
        <v>15</v>
      </c>
      <c r="C24" s="9">
        <v>101256339.59199999</v>
      </c>
      <c r="D24" s="10">
        <v>47.505000000000003</v>
      </c>
      <c r="E24" s="9">
        <v>3160896.878</v>
      </c>
      <c r="F24" s="10">
        <v>47.973999999999997</v>
      </c>
      <c r="G24" s="11">
        <v>32.033999999999999</v>
      </c>
      <c r="H24" s="13">
        <v>-0.10199999999999999</v>
      </c>
      <c r="I24" s="10">
        <v>97.751999999999995</v>
      </c>
      <c r="J24" s="10">
        <v>1.7849999999999999</v>
      </c>
      <c r="K24" s="10">
        <v>17.449000000000002</v>
      </c>
      <c r="L24" s="10">
        <v>13.234</v>
      </c>
      <c r="M24" s="9">
        <v>304742430.19300002</v>
      </c>
      <c r="N24" s="10">
        <v>46.527999999999999</v>
      </c>
      <c r="O24" s="9">
        <v>9411322.7750000004</v>
      </c>
      <c r="P24" s="10">
        <v>48.040999999999997</v>
      </c>
      <c r="Q24" s="11">
        <v>32.380000000000003</v>
      </c>
      <c r="R24" s="13">
        <v>-0.33500000000000002</v>
      </c>
      <c r="S24" s="10">
        <v>96.826999999999998</v>
      </c>
      <c r="T24" s="10">
        <v>1.091</v>
      </c>
      <c r="U24" s="10">
        <v>15.332000000000001</v>
      </c>
      <c r="V24" s="10">
        <v>11.246</v>
      </c>
    </row>
    <row r="25" spans="1:22" x14ac:dyDescent="0.35">
      <c r="A25" s="8" t="s">
        <v>20</v>
      </c>
      <c r="B25" s="8" t="s">
        <v>16</v>
      </c>
      <c r="C25" s="9">
        <v>95626076.149000004</v>
      </c>
      <c r="D25" s="10">
        <v>49.63</v>
      </c>
      <c r="E25" s="9">
        <v>3014247.09</v>
      </c>
      <c r="F25" s="10">
        <v>49.92</v>
      </c>
      <c r="G25" s="11">
        <v>31.725000000000001</v>
      </c>
      <c r="H25" s="13">
        <v>-6.0999999999999999E-2</v>
      </c>
      <c r="I25" s="10">
        <v>97.698999999999998</v>
      </c>
      <c r="J25" s="10">
        <v>1.87</v>
      </c>
      <c r="K25" s="10">
        <v>16.478999999999999</v>
      </c>
      <c r="L25" s="10">
        <v>12.62</v>
      </c>
      <c r="M25" s="9">
        <v>285542183.20700002</v>
      </c>
      <c r="N25" s="10">
        <v>49.851999999999997</v>
      </c>
      <c r="O25" s="9">
        <v>8906213.1950000003</v>
      </c>
      <c r="P25" s="10">
        <v>51.155000000000001</v>
      </c>
      <c r="Q25" s="11">
        <v>32.061</v>
      </c>
      <c r="R25" s="13">
        <v>-0.27900000000000003</v>
      </c>
      <c r="S25" s="10">
        <v>96.665000000000006</v>
      </c>
      <c r="T25" s="10">
        <v>1.3160000000000001</v>
      </c>
      <c r="U25" s="10">
        <v>14.366</v>
      </c>
      <c r="V25" s="10">
        <v>10.643000000000001</v>
      </c>
    </row>
    <row r="26" spans="1:22" x14ac:dyDescent="0.35">
      <c r="A26" s="8" t="s">
        <v>20</v>
      </c>
      <c r="B26" s="8" t="s">
        <v>17</v>
      </c>
      <c r="C26" s="9">
        <v>5630263.443</v>
      </c>
      <c r="D26" s="10">
        <v>18.835999999999999</v>
      </c>
      <c r="E26" s="9">
        <v>146649.788</v>
      </c>
      <c r="F26" s="10">
        <v>16.802</v>
      </c>
      <c r="G26" s="11">
        <v>38.393000000000001</v>
      </c>
      <c r="H26" s="11">
        <v>0.65700000000000003</v>
      </c>
      <c r="I26" s="10">
        <v>76.174000000000007</v>
      </c>
      <c r="J26" s="12">
        <v>-2.2610000000000001</v>
      </c>
      <c r="K26" s="10">
        <v>0.97</v>
      </c>
      <c r="L26" s="10">
        <v>0.61399999999999999</v>
      </c>
      <c r="M26" s="9">
        <v>19200246.986000001</v>
      </c>
      <c r="N26" s="10">
        <v>10.18</v>
      </c>
      <c r="O26" s="9">
        <v>505109.58</v>
      </c>
      <c r="P26" s="10">
        <v>8.6010000000000009</v>
      </c>
      <c r="Q26" s="11">
        <v>38.012</v>
      </c>
      <c r="R26" s="11">
        <v>0.54500000000000004</v>
      </c>
      <c r="S26" s="10">
        <v>77.325999999999993</v>
      </c>
      <c r="T26" s="12">
        <v>-1.167</v>
      </c>
      <c r="U26" s="10">
        <v>0.96599999999999997</v>
      </c>
      <c r="V26" s="10">
        <v>0.60399999999999998</v>
      </c>
    </row>
    <row r="27" spans="1:22" x14ac:dyDescent="0.35">
      <c r="A27" s="8" t="s">
        <v>21</v>
      </c>
      <c r="B27" s="8" t="s">
        <v>13</v>
      </c>
      <c r="C27" s="9">
        <v>1071639117.626</v>
      </c>
      <c r="D27" s="10">
        <v>12.702</v>
      </c>
      <c r="E27" s="9">
        <v>39990556.840999998</v>
      </c>
      <c r="F27" s="10">
        <v>8.7989999999999995</v>
      </c>
      <c r="G27" s="11">
        <v>26.797000000000001</v>
      </c>
      <c r="H27" s="11">
        <v>0.92800000000000005</v>
      </c>
      <c r="I27" s="10">
        <v>100</v>
      </c>
      <c r="J27" s="10">
        <v>0</v>
      </c>
      <c r="K27" s="10">
        <v>100</v>
      </c>
      <c r="L27" s="10">
        <v>100</v>
      </c>
      <c r="M27" s="9">
        <v>4092785208.2779999</v>
      </c>
      <c r="N27" s="10">
        <v>10.441000000000001</v>
      </c>
      <c r="O27" s="9">
        <v>154639983.998</v>
      </c>
      <c r="P27" s="10">
        <v>6.891</v>
      </c>
      <c r="Q27" s="11">
        <v>26.466999999999999</v>
      </c>
      <c r="R27" s="11">
        <v>0.85099999999999998</v>
      </c>
      <c r="S27" s="10">
        <v>100</v>
      </c>
      <c r="T27" s="10">
        <v>0</v>
      </c>
      <c r="U27" s="10">
        <v>100</v>
      </c>
      <c r="V27" s="10">
        <v>100</v>
      </c>
    </row>
    <row r="28" spans="1:22" x14ac:dyDescent="0.35">
      <c r="A28" s="8" t="s">
        <v>21</v>
      </c>
      <c r="B28" s="8" t="s">
        <v>14</v>
      </c>
      <c r="C28" s="9">
        <v>889339447.995</v>
      </c>
      <c r="D28" s="10">
        <v>7.0759999999999996</v>
      </c>
      <c r="E28" s="9">
        <v>34436122.741999999</v>
      </c>
      <c r="F28" s="10">
        <v>3.859</v>
      </c>
      <c r="G28" s="11">
        <v>25.826000000000001</v>
      </c>
      <c r="H28" s="11">
        <v>0.77600000000000002</v>
      </c>
      <c r="I28" s="10">
        <v>99.997</v>
      </c>
      <c r="J28" s="10">
        <v>0.01</v>
      </c>
      <c r="K28" s="10">
        <v>82.989000000000004</v>
      </c>
      <c r="L28" s="10">
        <v>86.111000000000004</v>
      </c>
      <c r="M28" s="9">
        <v>3491693993.2150002</v>
      </c>
      <c r="N28" s="10">
        <v>4.5469999999999997</v>
      </c>
      <c r="O28" s="9">
        <v>136643179.229</v>
      </c>
      <c r="P28" s="10">
        <v>2.0760000000000001</v>
      </c>
      <c r="Q28" s="11">
        <v>25.553000000000001</v>
      </c>
      <c r="R28" s="11">
        <v>0.60399999999999998</v>
      </c>
      <c r="S28" s="10">
        <v>99.962999999999994</v>
      </c>
      <c r="T28" s="10">
        <v>1.4E-2</v>
      </c>
      <c r="U28" s="10">
        <v>85.313000000000002</v>
      </c>
      <c r="V28" s="10">
        <v>88.361999999999995</v>
      </c>
    </row>
    <row r="29" spans="1:22" x14ac:dyDescent="0.35">
      <c r="A29" s="8" t="s">
        <v>21</v>
      </c>
      <c r="B29" s="8" t="s">
        <v>15</v>
      </c>
      <c r="C29" s="9">
        <v>182299669.63100001</v>
      </c>
      <c r="D29" s="10">
        <v>51.542000000000002</v>
      </c>
      <c r="E29" s="9">
        <v>5554434.0990000004</v>
      </c>
      <c r="F29" s="10">
        <v>54.307000000000002</v>
      </c>
      <c r="G29" s="11">
        <v>32.820999999999998</v>
      </c>
      <c r="H29" s="13">
        <v>-0.59899999999999998</v>
      </c>
      <c r="I29" s="10">
        <v>99.4</v>
      </c>
      <c r="J29" s="10">
        <v>1.2509999999999999</v>
      </c>
      <c r="K29" s="10">
        <v>17.010999999999999</v>
      </c>
      <c r="L29" s="10">
        <v>13.888999999999999</v>
      </c>
      <c r="M29" s="9">
        <v>601091215.06299996</v>
      </c>
      <c r="N29" s="10">
        <v>64.221999999999994</v>
      </c>
      <c r="O29" s="9">
        <v>17996804.769000001</v>
      </c>
      <c r="P29" s="10">
        <v>66.540000000000006</v>
      </c>
      <c r="Q29" s="11">
        <v>33.4</v>
      </c>
      <c r="R29" s="13">
        <v>-0.47099999999999997</v>
      </c>
      <c r="S29" s="10">
        <v>98.781999999999996</v>
      </c>
      <c r="T29" s="10">
        <v>1.282</v>
      </c>
      <c r="U29" s="10">
        <v>14.686999999999999</v>
      </c>
      <c r="V29" s="10">
        <v>11.638</v>
      </c>
    </row>
    <row r="30" spans="1:22" x14ac:dyDescent="0.35">
      <c r="A30" s="8" t="s">
        <v>21</v>
      </c>
      <c r="B30" s="8" t="s">
        <v>16</v>
      </c>
      <c r="C30" s="9">
        <v>174385272.41299999</v>
      </c>
      <c r="D30" s="10">
        <v>55.87</v>
      </c>
      <c r="E30" s="9">
        <v>5360994.0860000001</v>
      </c>
      <c r="F30" s="10">
        <v>58.581000000000003</v>
      </c>
      <c r="G30" s="11">
        <v>32.529000000000003</v>
      </c>
      <c r="H30" s="13">
        <v>-0.56499999999999995</v>
      </c>
      <c r="I30" s="10">
        <v>99.343999999999994</v>
      </c>
      <c r="J30" s="10">
        <v>1.6020000000000001</v>
      </c>
      <c r="K30" s="10">
        <v>16.273</v>
      </c>
      <c r="L30" s="10">
        <v>13.406000000000001</v>
      </c>
      <c r="M30" s="9">
        <v>568762462.10099995</v>
      </c>
      <c r="N30" s="10">
        <v>71.914000000000001</v>
      </c>
      <c r="O30" s="9">
        <v>17190325.601</v>
      </c>
      <c r="P30" s="10">
        <v>73.668999999999997</v>
      </c>
      <c r="Q30" s="11">
        <v>33.085999999999999</v>
      </c>
      <c r="R30" s="13">
        <v>-0.33800000000000002</v>
      </c>
      <c r="S30" s="10">
        <v>98.537999999999997</v>
      </c>
      <c r="T30" s="10">
        <v>2.1760000000000002</v>
      </c>
      <c r="U30" s="10">
        <v>13.897</v>
      </c>
      <c r="V30" s="10">
        <v>11.116</v>
      </c>
    </row>
    <row r="31" spans="1:22" x14ac:dyDescent="0.35">
      <c r="A31" s="8" t="s">
        <v>21</v>
      </c>
      <c r="B31" s="8" t="s">
        <v>17</v>
      </c>
      <c r="C31" s="9">
        <v>7914397.2180000003</v>
      </c>
      <c r="D31" s="12">
        <v>-5.9829999999999997</v>
      </c>
      <c r="E31" s="9">
        <v>193440.01300000001</v>
      </c>
      <c r="F31" s="12">
        <v>-11.67</v>
      </c>
      <c r="G31" s="11">
        <v>40.914000000000001</v>
      </c>
      <c r="H31" s="11">
        <v>2.4750000000000001</v>
      </c>
      <c r="I31" s="10">
        <v>81.527000000000001</v>
      </c>
      <c r="J31" s="12">
        <v>-3.238</v>
      </c>
      <c r="K31" s="10">
        <v>0.73899999999999999</v>
      </c>
      <c r="L31" s="10">
        <v>0.48399999999999999</v>
      </c>
      <c r="M31" s="9">
        <v>32328752.962000001</v>
      </c>
      <c r="N31" s="12">
        <v>-8.1069999999999993</v>
      </c>
      <c r="O31" s="9">
        <v>806479.16799999995</v>
      </c>
      <c r="P31" s="12">
        <v>-11.180999999999999</v>
      </c>
      <c r="Q31" s="11">
        <v>40.085999999999999</v>
      </c>
      <c r="R31" s="11">
        <v>1.341</v>
      </c>
      <c r="S31" s="10">
        <v>82.715999999999994</v>
      </c>
      <c r="T31" s="12">
        <v>-3.4279999999999999</v>
      </c>
      <c r="U31" s="10">
        <v>0.79</v>
      </c>
      <c r="V31" s="10">
        <v>0.52200000000000002</v>
      </c>
    </row>
    <row r="32" spans="1:22" x14ac:dyDescent="0.35">
      <c r="A32" s="8" t="s">
        <v>22</v>
      </c>
      <c r="B32" s="8" t="s">
        <v>13</v>
      </c>
      <c r="C32" s="9">
        <v>408712661.11299998</v>
      </c>
      <c r="D32" s="10">
        <v>6.3719999999999999</v>
      </c>
      <c r="E32" s="9">
        <v>16757884.547</v>
      </c>
      <c r="F32" s="10">
        <v>3.6970000000000001</v>
      </c>
      <c r="G32" s="11">
        <v>24.388999999999999</v>
      </c>
      <c r="H32" s="11">
        <v>0.61299999999999999</v>
      </c>
      <c r="I32" s="10">
        <v>100</v>
      </c>
      <c r="J32" s="10">
        <v>0</v>
      </c>
      <c r="K32" s="10">
        <v>100</v>
      </c>
      <c r="L32" s="10">
        <v>100</v>
      </c>
      <c r="M32" s="9">
        <v>1497158504.388</v>
      </c>
      <c r="N32" s="10">
        <v>8.0820000000000007</v>
      </c>
      <c r="O32" s="9">
        <v>62430708.931999996</v>
      </c>
      <c r="P32" s="10">
        <v>5.7270000000000003</v>
      </c>
      <c r="Q32" s="11">
        <v>23.981000000000002</v>
      </c>
      <c r="R32" s="11">
        <v>0.52300000000000002</v>
      </c>
      <c r="S32" s="10">
        <v>100</v>
      </c>
      <c r="T32" s="10">
        <v>0</v>
      </c>
      <c r="U32" s="10">
        <v>100</v>
      </c>
      <c r="V32" s="10">
        <v>100</v>
      </c>
    </row>
    <row r="33" spans="1:22" x14ac:dyDescent="0.35">
      <c r="A33" s="8" t="s">
        <v>22</v>
      </c>
      <c r="B33" s="8" t="s">
        <v>14</v>
      </c>
      <c r="C33" s="9">
        <v>354312629.31</v>
      </c>
      <c r="D33" s="10">
        <v>3.218</v>
      </c>
      <c r="E33" s="9">
        <v>14990085.648</v>
      </c>
      <c r="F33" s="10">
        <v>1.1950000000000001</v>
      </c>
      <c r="G33" s="11">
        <v>23.635999999999999</v>
      </c>
      <c r="H33" s="11">
        <v>0.46300000000000002</v>
      </c>
      <c r="I33" s="10">
        <v>99.965999999999994</v>
      </c>
      <c r="J33" s="10">
        <v>4.0000000000000001E-3</v>
      </c>
      <c r="K33" s="10">
        <v>86.69</v>
      </c>
      <c r="L33" s="10">
        <v>89.450999999999993</v>
      </c>
      <c r="M33" s="9">
        <v>1320067297.474</v>
      </c>
      <c r="N33" s="10">
        <v>4.5519999999999996</v>
      </c>
      <c r="O33" s="9">
        <v>56635391.045000002</v>
      </c>
      <c r="P33" s="10">
        <v>2.887</v>
      </c>
      <c r="Q33" s="11">
        <v>23.308</v>
      </c>
      <c r="R33" s="11">
        <v>0.371</v>
      </c>
      <c r="S33" s="10">
        <v>99.811000000000007</v>
      </c>
      <c r="T33" s="10">
        <v>0.109</v>
      </c>
      <c r="U33" s="10">
        <v>88.171999999999997</v>
      </c>
      <c r="V33" s="10">
        <v>90.716999999999999</v>
      </c>
    </row>
    <row r="34" spans="1:22" x14ac:dyDescent="0.35">
      <c r="A34" s="8" t="s">
        <v>22</v>
      </c>
      <c r="B34" s="8" t="s">
        <v>15</v>
      </c>
      <c r="C34" s="9">
        <v>54400031.803000003</v>
      </c>
      <c r="D34" s="10">
        <v>32.798000000000002</v>
      </c>
      <c r="E34" s="9">
        <v>1767798.899</v>
      </c>
      <c r="F34" s="10">
        <v>31.202000000000002</v>
      </c>
      <c r="G34" s="11">
        <v>30.773</v>
      </c>
      <c r="H34" s="11">
        <v>0.37</v>
      </c>
      <c r="I34" s="10">
        <v>98.12</v>
      </c>
      <c r="J34" s="10">
        <v>0.97</v>
      </c>
      <c r="K34" s="10">
        <v>13.31</v>
      </c>
      <c r="L34" s="10">
        <v>10.548999999999999</v>
      </c>
      <c r="M34" s="9">
        <v>177091206.914</v>
      </c>
      <c r="N34" s="10">
        <v>44.444000000000003</v>
      </c>
      <c r="O34" s="9">
        <v>5795317.8870000001</v>
      </c>
      <c r="P34" s="10">
        <v>44.768999999999998</v>
      </c>
      <c r="Q34" s="11">
        <v>30.558</v>
      </c>
      <c r="R34" s="13">
        <v>-6.8000000000000005E-2</v>
      </c>
      <c r="S34" s="10">
        <v>97.594999999999999</v>
      </c>
      <c r="T34" s="10">
        <v>1.085</v>
      </c>
      <c r="U34" s="10">
        <v>11.829000000000001</v>
      </c>
      <c r="V34" s="10">
        <v>9.2829999999999995</v>
      </c>
    </row>
    <row r="35" spans="1:22" x14ac:dyDescent="0.35">
      <c r="A35" s="8" t="s">
        <v>22</v>
      </c>
      <c r="B35" s="8" t="s">
        <v>16</v>
      </c>
      <c r="C35" s="9">
        <v>52139135.037</v>
      </c>
      <c r="D35" s="10">
        <v>35.098999999999997</v>
      </c>
      <c r="E35" s="9">
        <v>1710684.1059999999</v>
      </c>
      <c r="F35" s="10">
        <v>33.136000000000003</v>
      </c>
      <c r="G35" s="11">
        <v>30.478999999999999</v>
      </c>
      <c r="H35" s="11">
        <v>0.443</v>
      </c>
      <c r="I35" s="10">
        <v>98.034000000000006</v>
      </c>
      <c r="J35" s="10">
        <v>1.02</v>
      </c>
      <c r="K35" s="10">
        <v>12.757</v>
      </c>
      <c r="L35" s="10">
        <v>10.208</v>
      </c>
      <c r="M35" s="9">
        <v>168343334.56299999</v>
      </c>
      <c r="N35" s="10">
        <v>48.457999999999998</v>
      </c>
      <c r="O35" s="9">
        <v>5570955.8480000002</v>
      </c>
      <c r="P35" s="10">
        <v>48.326000000000001</v>
      </c>
      <c r="Q35" s="11">
        <v>30.218</v>
      </c>
      <c r="R35" s="11">
        <v>2.7E-2</v>
      </c>
      <c r="S35" s="10">
        <v>97.27</v>
      </c>
      <c r="T35" s="10">
        <v>1.26</v>
      </c>
      <c r="U35" s="10">
        <v>11.244</v>
      </c>
      <c r="V35" s="10">
        <v>8.923</v>
      </c>
    </row>
    <row r="36" spans="1:22" x14ac:dyDescent="0.35">
      <c r="A36" s="8" t="s">
        <v>22</v>
      </c>
      <c r="B36" s="8" t="s">
        <v>17</v>
      </c>
      <c r="C36" s="9">
        <v>2260896.7659999998</v>
      </c>
      <c r="D36" s="12">
        <v>-4.6459999999999999</v>
      </c>
      <c r="E36" s="9">
        <v>57114.792999999998</v>
      </c>
      <c r="F36" s="12">
        <v>-8.5820000000000007</v>
      </c>
      <c r="G36" s="11">
        <v>39.585000000000001</v>
      </c>
      <c r="H36" s="11">
        <v>1.6339999999999999</v>
      </c>
      <c r="I36" s="10">
        <v>75.364000000000004</v>
      </c>
      <c r="J36" s="12">
        <v>-2.06</v>
      </c>
      <c r="K36" s="10">
        <v>0.55300000000000005</v>
      </c>
      <c r="L36" s="10">
        <v>0.34100000000000003</v>
      </c>
      <c r="M36" s="9">
        <v>8747872.3509999998</v>
      </c>
      <c r="N36" s="12">
        <v>-4.9909999999999997</v>
      </c>
      <c r="O36" s="9">
        <v>224362.03899999999</v>
      </c>
      <c r="P36" s="12">
        <v>-9.2590000000000003</v>
      </c>
      <c r="Q36" s="11">
        <v>38.99</v>
      </c>
      <c r="R36" s="11">
        <v>1.7509999999999999</v>
      </c>
      <c r="S36" s="10">
        <v>76.721000000000004</v>
      </c>
      <c r="T36" s="12">
        <v>-0.13500000000000001</v>
      </c>
      <c r="U36" s="10">
        <v>0.58399999999999996</v>
      </c>
      <c r="V36" s="10">
        <v>0.35899999999999999</v>
      </c>
    </row>
    <row r="37" spans="1:22" x14ac:dyDescent="0.35">
      <c r="A37" s="8" t="s">
        <v>23</v>
      </c>
      <c r="B37" s="8" t="s">
        <v>13</v>
      </c>
      <c r="C37" s="9">
        <v>1573173531.0840001</v>
      </c>
      <c r="D37" s="10">
        <v>15.161</v>
      </c>
      <c r="E37" s="9">
        <v>59584008.325000003</v>
      </c>
      <c r="F37" s="10">
        <v>19.882999999999999</v>
      </c>
      <c r="G37" s="11">
        <v>26.402999999999999</v>
      </c>
      <c r="H37" s="13">
        <v>-1.0820000000000001</v>
      </c>
      <c r="I37" s="10">
        <v>100</v>
      </c>
      <c r="J37" s="10">
        <v>0</v>
      </c>
      <c r="K37" s="10">
        <v>100</v>
      </c>
      <c r="L37" s="10">
        <v>100</v>
      </c>
      <c r="M37" s="9">
        <v>5149304893.1230001</v>
      </c>
      <c r="N37" s="10">
        <v>15.013999999999999</v>
      </c>
      <c r="O37" s="9">
        <v>190680113.623</v>
      </c>
      <c r="P37" s="10">
        <v>15.215</v>
      </c>
      <c r="Q37" s="11">
        <v>27.004999999999999</v>
      </c>
      <c r="R37" s="13">
        <v>-4.7E-2</v>
      </c>
      <c r="S37" s="10">
        <v>100</v>
      </c>
      <c r="T37" s="10">
        <v>0</v>
      </c>
      <c r="U37" s="10">
        <v>100</v>
      </c>
      <c r="V37" s="10">
        <v>100</v>
      </c>
    </row>
    <row r="38" spans="1:22" x14ac:dyDescent="0.35">
      <c r="A38" s="8" t="s">
        <v>23</v>
      </c>
      <c r="B38" s="8" t="s">
        <v>14</v>
      </c>
      <c r="C38" s="9">
        <v>1168917324.8740001</v>
      </c>
      <c r="D38" s="10">
        <v>7.1269999999999998</v>
      </c>
      <c r="E38" s="9">
        <v>44702631.096000001</v>
      </c>
      <c r="F38" s="10">
        <v>6.8</v>
      </c>
      <c r="G38" s="11">
        <v>26.149000000000001</v>
      </c>
      <c r="H38" s="11">
        <v>0.08</v>
      </c>
      <c r="I38" s="10">
        <v>99.646000000000001</v>
      </c>
      <c r="J38" s="12">
        <v>-0.29399999999999998</v>
      </c>
      <c r="K38" s="10">
        <v>74.302999999999997</v>
      </c>
      <c r="L38" s="10">
        <v>75.025000000000006</v>
      </c>
      <c r="M38" s="9">
        <v>4010623002.5869999</v>
      </c>
      <c r="N38" s="10">
        <v>6.2830000000000004</v>
      </c>
      <c r="O38" s="9">
        <v>153485834.94600001</v>
      </c>
      <c r="P38" s="10">
        <v>5.4409999999999998</v>
      </c>
      <c r="Q38" s="11">
        <v>26.13</v>
      </c>
      <c r="R38" s="11">
        <v>0.20699999999999999</v>
      </c>
      <c r="S38" s="10">
        <v>99.131</v>
      </c>
      <c r="T38" s="12">
        <v>-6.4000000000000001E-2</v>
      </c>
      <c r="U38" s="10">
        <v>77.887</v>
      </c>
      <c r="V38" s="10">
        <v>80.494</v>
      </c>
    </row>
    <row r="39" spans="1:22" x14ac:dyDescent="0.35">
      <c r="A39" s="8" t="s">
        <v>23</v>
      </c>
      <c r="B39" s="8" t="s">
        <v>15</v>
      </c>
      <c r="C39" s="9">
        <v>404256206.20999998</v>
      </c>
      <c r="D39" s="10">
        <v>47.046999999999997</v>
      </c>
      <c r="E39" s="9">
        <v>14881377.229</v>
      </c>
      <c r="F39" s="10">
        <v>89.68</v>
      </c>
      <c r="G39" s="11">
        <v>27.164999999999999</v>
      </c>
      <c r="H39" s="13">
        <v>-7.8760000000000003</v>
      </c>
      <c r="I39" s="10">
        <v>88.876000000000005</v>
      </c>
      <c r="J39" s="10">
        <v>2.2330000000000001</v>
      </c>
      <c r="K39" s="10">
        <v>25.696999999999999</v>
      </c>
      <c r="L39" s="10">
        <v>24.975999999999999</v>
      </c>
      <c r="M39" s="9">
        <v>1138681890.536</v>
      </c>
      <c r="N39" s="10">
        <v>61.841000000000001</v>
      </c>
      <c r="O39" s="9">
        <v>37194278.677000001</v>
      </c>
      <c r="P39" s="10">
        <v>86.584000000000003</v>
      </c>
      <c r="Q39" s="11">
        <v>30.614000000000001</v>
      </c>
      <c r="R39" s="13">
        <v>-4.681</v>
      </c>
      <c r="S39" s="10">
        <v>88.421999999999997</v>
      </c>
      <c r="T39" s="10">
        <v>2.5569999999999999</v>
      </c>
      <c r="U39" s="10">
        <v>22.113</v>
      </c>
      <c r="V39" s="10">
        <v>19.506</v>
      </c>
    </row>
    <row r="40" spans="1:22" x14ac:dyDescent="0.35">
      <c r="A40" s="8" t="s">
        <v>23</v>
      </c>
      <c r="B40" s="8" t="s">
        <v>16</v>
      </c>
      <c r="C40" s="9">
        <v>375716901.20999998</v>
      </c>
      <c r="D40" s="10">
        <v>50.710999999999999</v>
      </c>
      <c r="E40" s="9">
        <v>14237810.872</v>
      </c>
      <c r="F40" s="10">
        <v>96.412000000000006</v>
      </c>
      <c r="G40" s="11">
        <v>26.388999999999999</v>
      </c>
      <c r="H40" s="13">
        <v>-8.0020000000000007</v>
      </c>
      <c r="I40" s="10">
        <v>88.546999999999997</v>
      </c>
      <c r="J40" s="10">
        <v>2.0070000000000001</v>
      </c>
      <c r="K40" s="10">
        <v>23.882999999999999</v>
      </c>
      <c r="L40" s="10">
        <v>23.895</v>
      </c>
      <c r="M40" s="9">
        <v>1038270095.768</v>
      </c>
      <c r="N40" s="10">
        <v>69.525000000000006</v>
      </c>
      <c r="O40" s="9">
        <v>34911862.987000003</v>
      </c>
      <c r="P40" s="10">
        <v>96.106999999999999</v>
      </c>
      <c r="Q40" s="11">
        <v>29.74</v>
      </c>
      <c r="R40" s="13">
        <v>-4.6630000000000003</v>
      </c>
      <c r="S40" s="10">
        <v>87.572999999999993</v>
      </c>
      <c r="T40" s="10">
        <v>2.581</v>
      </c>
      <c r="U40" s="10">
        <v>20.163</v>
      </c>
      <c r="V40" s="10">
        <v>18.309000000000001</v>
      </c>
    </row>
    <row r="41" spans="1:22" x14ac:dyDescent="0.35">
      <c r="A41" s="8" t="s">
        <v>23</v>
      </c>
      <c r="B41" s="8" t="s">
        <v>17</v>
      </c>
      <c r="C41" s="9">
        <v>28539305</v>
      </c>
      <c r="D41" s="10">
        <v>11.398</v>
      </c>
      <c r="E41" s="9">
        <v>643566.35699999996</v>
      </c>
      <c r="F41" s="10">
        <v>7.8760000000000003</v>
      </c>
      <c r="G41" s="11">
        <v>44.345999999999997</v>
      </c>
      <c r="H41" s="11">
        <v>1.4019999999999999</v>
      </c>
      <c r="I41" s="10">
        <v>74.466999999999999</v>
      </c>
      <c r="J41" s="10">
        <v>0.81599999999999995</v>
      </c>
      <c r="K41" s="10">
        <v>1.8140000000000001</v>
      </c>
      <c r="L41" s="10">
        <v>1.08</v>
      </c>
      <c r="M41" s="9">
        <v>100411794.76800001</v>
      </c>
      <c r="N41" s="10">
        <v>10.196</v>
      </c>
      <c r="O41" s="9">
        <v>2282415.6910000001</v>
      </c>
      <c r="P41" s="10">
        <v>7.0609999999999999</v>
      </c>
      <c r="Q41" s="11">
        <v>43.994</v>
      </c>
      <c r="R41" s="11">
        <v>1.252</v>
      </c>
      <c r="S41" s="10">
        <v>74.379000000000005</v>
      </c>
      <c r="T41" s="10">
        <v>1.256</v>
      </c>
      <c r="U41" s="10">
        <v>1.95</v>
      </c>
      <c r="V41" s="10">
        <v>1.1970000000000001</v>
      </c>
    </row>
    <row r="42" spans="1:22" x14ac:dyDescent="0.35">
      <c r="A42" s="8" t="s">
        <v>24</v>
      </c>
      <c r="B42" s="8" t="s">
        <v>13</v>
      </c>
      <c r="C42" s="9">
        <v>128574200.74699999</v>
      </c>
      <c r="D42" s="10">
        <v>17.076000000000001</v>
      </c>
      <c r="E42" s="9">
        <v>3759463.952</v>
      </c>
      <c r="F42" s="10">
        <v>11.422000000000001</v>
      </c>
      <c r="G42" s="11">
        <v>34.200000000000003</v>
      </c>
      <c r="H42" s="11">
        <v>1.6519999999999999</v>
      </c>
      <c r="I42" s="10">
        <v>100</v>
      </c>
      <c r="J42" s="10">
        <v>0</v>
      </c>
      <c r="K42" s="10">
        <v>100</v>
      </c>
      <c r="L42" s="10">
        <v>100</v>
      </c>
      <c r="M42" s="9">
        <v>420103261.30699998</v>
      </c>
      <c r="N42" s="10">
        <v>24.524000000000001</v>
      </c>
      <c r="O42" s="9">
        <v>12424682.257999999</v>
      </c>
      <c r="P42" s="10">
        <v>19.776</v>
      </c>
      <c r="Q42" s="11">
        <v>33.811999999999998</v>
      </c>
      <c r="R42" s="11">
        <v>1.2889999999999999</v>
      </c>
      <c r="S42" s="10">
        <v>100</v>
      </c>
      <c r="T42" s="10">
        <v>0</v>
      </c>
      <c r="U42" s="10">
        <v>100</v>
      </c>
      <c r="V42" s="10">
        <v>100</v>
      </c>
    </row>
    <row r="43" spans="1:22" x14ac:dyDescent="0.35">
      <c r="A43" s="8" t="s">
        <v>24</v>
      </c>
      <c r="B43" s="8" t="s">
        <v>14</v>
      </c>
      <c r="C43" s="9">
        <v>94184046.354000002</v>
      </c>
      <c r="D43" s="10">
        <v>7.5860000000000003</v>
      </c>
      <c r="E43" s="9">
        <v>2838998.719</v>
      </c>
      <c r="F43" s="10">
        <v>2.7610000000000001</v>
      </c>
      <c r="G43" s="11">
        <v>33.174999999999997</v>
      </c>
      <c r="H43" s="11">
        <v>1.488</v>
      </c>
      <c r="I43" s="10">
        <v>99.625</v>
      </c>
      <c r="J43" s="12">
        <v>-0.183</v>
      </c>
      <c r="K43" s="10">
        <v>73.253</v>
      </c>
      <c r="L43" s="10">
        <v>75.516000000000005</v>
      </c>
      <c r="M43" s="9">
        <v>326722828.89999998</v>
      </c>
      <c r="N43" s="10">
        <v>13.061999999999999</v>
      </c>
      <c r="O43" s="9">
        <v>9938166.3190000001</v>
      </c>
      <c r="P43" s="10">
        <v>9.5090000000000003</v>
      </c>
      <c r="Q43" s="11">
        <v>32.875999999999998</v>
      </c>
      <c r="R43" s="11">
        <v>1.034</v>
      </c>
      <c r="S43" s="10">
        <v>99.522000000000006</v>
      </c>
      <c r="T43" s="12">
        <v>-0.308</v>
      </c>
      <c r="U43" s="10">
        <v>77.772000000000006</v>
      </c>
      <c r="V43" s="10">
        <v>79.986999999999995</v>
      </c>
    </row>
    <row r="44" spans="1:22" x14ac:dyDescent="0.35">
      <c r="A44" s="8" t="s">
        <v>24</v>
      </c>
      <c r="B44" s="8" t="s">
        <v>15</v>
      </c>
      <c r="C44" s="9">
        <v>34390154.392999999</v>
      </c>
      <c r="D44" s="10">
        <v>54.365000000000002</v>
      </c>
      <c r="E44" s="9">
        <v>920465.23300000001</v>
      </c>
      <c r="F44" s="10">
        <v>50.56</v>
      </c>
      <c r="G44" s="11">
        <v>37.362000000000002</v>
      </c>
      <c r="H44" s="11">
        <v>0.92100000000000004</v>
      </c>
      <c r="I44" s="10">
        <v>78.153999999999996</v>
      </c>
      <c r="J44" s="10">
        <v>5.5E-2</v>
      </c>
      <c r="K44" s="10">
        <v>26.747</v>
      </c>
      <c r="L44" s="10">
        <v>24.484000000000002</v>
      </c>
      <c r="M44" s="9">
        <v>93380432.407000005</v>
      </c>
      <c r="N44" s="10">
        <v>92.965000000000003</v>
      </c>
      <c r="O44" s="9">
        <v>2486515.94</v>
      </c>
      <c r="P44" s="10">
        <v>91.557000000000002</v>
      </c>
      <c r="Q44" s="11">
        <v>37.555</v>
      </c>
      <c r="R44" s="11">
        <v>0.27400000000000002</v>
      </c>
      <c r="S44" s="10">
        <v>78.236999999999995</v>
      </c>
      <c r="T44" s="10">
        <v>0.61699999999999999</v>
      </c>
      <c r="U44" s="10">
        <v>22.228000000000002</v>
      </c>
      <c r="V44" s="10">
        <v>20.013000000000002</v>
      </c>
    </row>
    <row r="45" spans="1:22" x14ac:dyDescent="0.35">
      <c r="A45" s="8" t="s">
        <v>24</v>
      </c>
      <c r="B45" s="8" t="s">
        <v>16</v>
      </c>
      <c r="C45" s="9">
        <v>31520607.252999999</v>
      </c>
      <c r="D45" s="10">
        <v>62.279000000000003</v>
      </c>
      <c r="E45" s="9">
        <v>859598.41599999997</v>
      </c>
      <c r="F45" s="10">
        <v>55.982999999999997</v>
      </c>
      <c r="G45" s="11">
        <v>36.668999999999997</v>
      </c>
      <c r="H45" s="11">
        <v>1.423</v>
      </c>
      <c r="I45" s="10">
        <v>77.948999999999998</v>
      </c>
      <c r="J45" s="12">
        <v>-8.5000000000000006E-2</v>
      </c>
      <c r="K45" s="10">
        <v>24.515999999999998</v>
      </c>
      <c r="L45" s="10">
        <v>22.864999999999998</v>
      </c>
      <c r="M45" s="9">
        <v>82959500.121999994</v>
      </c>
      <c r="N45" s="10">
        <v>115.202</v>
      </c>
      <c r="O45" s="9">
        <v>2268841.6120000002</v>
      </c>
      <c r="P45" s="10">
        <v>107.816</v>
      </c>
      <c r="Q45" s="11">
        <v>36.564999999999998</v>
      </c>
      <c r="R45" s="11">
        <v>1.2549999999999999</v>
      </c>
      <c r="S45" s="10">
        <v>77.94</v>
      </c>
      <c r="T45" s="10">
        <v>0.60699999999999998</v>
      </c>
      <c r="U45" s="10">
        <v>19.747</v>
      </c>
      <c r="V45" s="10">
        <v>18.260999999999999</v>
      </c>
    </row>
    <row r="46" spans="1:22" x14ac:dyDescent="0.35">
      <c r="A46" s="8" t="s">
        <v>24</v>
      </c>
      <c r="B46" s="8" t="s">
        <v>17</v>
      </c>
      <c r="C46" s="9">
        <v>2869547.14</v>
      </c>
      <c r="D46" s="10">
        <v>0.51500000000000001</v>
      </c>
      <c r="E46" s="9">
        <v>60866.817000000003</v>
      </c>
      <c r="F46" s="10">
        <v>0.97699999999999998</v>
      </c>
      <c r="G46" s="11">
        <v>47.145000000000003</v>
      </c>
      <c r="H46" s="13">
        <v>-0.217</v>
      </c>
      <c r="I46" s="10">
        <v>69.677999999999997</v>
      </c>
      <c r="J46" s="10">
        <v>0.71399999999999997</v>
      </c>
      <c r="K46" s="10">
        <v>2.2320000000000002</v>
      </c>
      <c r="L46" s="10">
        <v>1.619</v>
      </c>
      <c r="M46" s="9">
        <v>10420932.286</v>
      </c>
      <c r="N46" s="10">
        <v>5.8730000000000002</v>
      </c>
      <c r="O46" s="9">
        <v>217674.32800000001</v>
      </c>
      <c r="P46" s="10">
        <v>5.5129999999999999</v>
      </c>
      <c r="Q46" s="11">
        <v>47.874000000000002</v>
      </c>
      <c r="R46" s="11">
        <v>0.16300000000000001</v>
      </c>
      <c r="S46" s="10">
        <v>69.814999999999998</v>
      </c>
      <c r="T46" s="10">
        <v>1.319</v>
      </c>
      <c r="U46" s="10">
        <v>2.4809999999999999</v>
      </c>
      <c r="V46" s="10">
        <v>1.752</v>
      </c>
    </row>
    <row r="47" spans="1:22" x14ac:dyDescent="0.35">
      <c r="A47" s="8" t="s">
        <v>25</v>
      </c>
      <c r="B47" s="8" t="s">
        <v>13</v>
      </c>
      <c r="C47" s="9">
        <v>531493578.41399997</v>
      </c>
      <c r="D47" s="10">
        <v>16.835999999999999</v>
      </c>
      <c r="E47" s="9">
        <v>19753470.842</v>
      </c>
      <c r="F47" s="10">
        <v>19.751999999999999</v>
      </c>
      <c r="G47" s="11">
        <v>26.905999999999999</v>
      </c>
      <c r="H47" s="13">
        <v>-0.67200000000000004</v>
      </c>
      <c r="I47" s="10">
        <v>100</v>
      </c>
      <c r="J47" s="10">
        <v>0</v>
      </c>
      <c r="K47" s="10">
        <v>100</v>
      </c>
      <c r="L47" s="10">
        <v>100</v>
      </c>
      <c r="M47" s="9">
        <v>1740197811.563</v>
      </c>
      <c r="N47" s="10">
        <v>16.209</v>
      </c>
      <c r="O47" s="9">
        <v>63597109.879000001</v>
      </c>
      <c r="P47" s="10">
        <v>15.621</v>
      </c>
      <c r="Q47" s="11">
        <v>27.363</v>
      </c>
      <c r="R47" s="11">
        <v>0.13900000000000001</v>
      </c>
      <c r="S47" s="10">
        <v>100</v>
      </c>
      <c r="T47" s="10">
        <v>0</v>
      </c>
      <c r="U47" s="10">
        <v>100</v>
      </c>
      <c r="V47" s="10">
        <v>100</v>
      </c>
    </row>
    <row r="48" spans="1:22" x14ac:dyDescent="0.35">
      <c r="A48" s="8" t="s">
        <v>25</v>
      </c>
      <c r="B48" s="8" t="s">
        <v>14</v>
      </c>
      <c r="C48" s="9">
        <v>390320478.19999999</v>
      </c>
      <c r="D48" s="10">
        <v>10.247</v>
      </c>
      <c r="E48" s="9">
        <v>14953034.227</v>
      </c>
      <c r="F48" s="10">
        <v>10.202999999999999</v>
      </c>
      <c r="G48" s="11">
        <v>26.103000000000002</v>
      </c>
      <c r="H48" s="11">
        <v>0.01</v>
      </c>
      <c r="I48" s="10">
        <v>99.635999999999996</v>
      </c>
      <c r="J48" s="12">
        <v>-0.34699999999999998</v>
      </c>
      <c r="K48" s="10">
        <v>73.438000000000002</v>
      </c>
      <c r="L48" s="10">
        <v>75.697999999999993</v>
      </c>
      <c r="M48" s="9">
        <v>1338134870.878</v>
      </c>
      <c r="N48" s="10">
        <v>8.9689999999999994</v>
      </c>
      <c r="O48" s="9">
        <v>50904422.505999997</v>
      </c>
      <c r="P48" s="10">
        <v>7.7530000000000001</v>
      </c>
      <c r="Q48" s="11">
        <v>26.286999999999999</v>
      </c>
      <c r="R48" s="11">
        <v>0.29299999999999998</v>
      </c>
      <c r="S48" s="10">
        <v>99.224000000000004</v>
      </c>
      <c r="T48" s="12">
        <v>-0.27500000000000002</v>
      </c>
      <c r="U48" s="10">
        <v>76.896000000000001</v>
      </c>
      <c r="V48" s="10">
        <v>80.042000000000002</v>
      </c>
    </row>
    <row r="49" spans="1:22" x14ac:dyDescent="0.35">
      <c r="A49" s="8" t="s">
        <v>25</v>
      </c>
      <c r="B49" s="8" t="s">
        <v>15</v>
      </c>
      <c r="C49" s="9">
        <v>141173100.21399999</v>
      </c>
      <c r="D49" s="10">
        <v>39.963000000000001</v>
      </c>
      <c r="E49" s="9">
        <v>4800436.6150000002</v>
      </c>
      <c r="F49" s="10">
        <v>64.016000000000005</v>
      </c>
      <c r="G49" s="11">
        <v>29.408000000000001</v>
      </c>
      <c r="H49" s="13">
        <v>-5.0540000000000003</v>
      </c>
      <c r="I49" s="10">
        <v>98.978999999999999</v>
      </c>
      <c r="J49" s="10">
        <v>0.38900000000000001</v>
      </c>
      <c r="K49" s="10">
        <v>26.562000000000001</v>
      </c>
      <c r="L49" s="10">
        <v>24.302</v>
      </c>
      <c r="M49" s="9">
        <v>402062940.685</v>
      </c>
      <c r="N49" s="10">
        <v>49.204000000000001</v>
      </c>
      <c r="O49" s="9">
        <v>12692687.373</v>
      </c>
      <c r="P49" s="10">
        <v>63.503999999999998</v>
      </c>
      <c r="Q49" s="11">
        <v>31.677</v>
      </c>
      <c r="R49" s="13">
        <v>-3.036</v>
      </c>
      <c r="S49" s="10">
        <v>98.866</v>
      </c>
      <c r="T49" s="10">
        <v>0.155</v>
      </c>
      <c r="U49" s="10">
        <v>23.103999999999999</v>
      </c>
      <c r="V49" s="10">
        <v>19.957999999999998</v>
      </c>
    </row>
    <row r="50" spans="1:22" x14ac:dyDescent="0.35">
      <c r="A50" s="8" t="s">
        <v>25</v>
      </c>
      <c r="B50" s="8" t="s">
        <v>16</v>
      </c>
      <c r="C50" s="9">
        <v>128184912.891</v>
      </c>
      <c r="D50" s="10">
        <v>42.707000000000001</v>
      </c>
      <c r="E50" s="9">
        <v>4512664.8760000002</v>
      </c>
      <c r="F50" s="10">
        <v>68.965999999999994</v>
      </c>
      <c r="G50" s="11">
        <v>28.405999999999999</v>
      </c>
      <c r="H50" s="13">
        <v>-5.226</v>
      </c>
      <c r="I50" s="10">
        <v>98.65</v>
      </c>
      <c r="J50" s="10">
        <v>8.4000000000000005E-2</v>
      </c>
      <c r="K50" s="10">
        <v>24.117999999999999</v>
      </c>
      <c r="L50" s="10">
        <v>22.844999999999999</v>
      </c>
      <c r="M50" s="9">
        <v>357174782.84500003</v>
      </c>
      <c r="N50" s="10">
        <v>54.753</v>
      </c>
      <c r="O50" s="9">
        <v>11684753.261</v>
      </c>
      <c r="P50" s="10">
        <v>70.450999999999993</v>
      </c>
      <c r="Q50" s="11">
        <v>30.568000000000001</v>
      </c>
      <c r="R50" s="13">
        <v>-3.1</v>
      </c>
      <c r="S50" s="10">
        <v>98.093000000000004</v>
      </c>
      <c r="T50" s="12">
        <v>-0.22700000000000001</v>
      </c>
      <c r="U50" s="10">
        <v>20.524999999999999</v>
      </c>
      <c r="V50" s="10">
        <v>18.373000000000001</v>
      </c>
    </row>
    <row r="51" spans="1:22" x14ac:dyDescent="0.35">
      <c r="A51" s="8" t="s">
        <v>25</v>
      </c>
      <c r="B51" s="8" t="s">
        <v>17</v>
      </c>
      <c r="C51" s="9">
        <v>12988187.323000001</v>
      </c>
      <c r="D51" s="10">
        <v>17.638999999999999</v>
      </c>
      <c r="E51" s="9">
        <v>287771.739</v>
      </c>
      <c r="F51" s="10">
        <v>12.387</v>
      </c>
      <c r="G51" s="11">
        <v>45.134</v>
      </c>
      <c r="H51" s="11">
        <v>2.0150000000000001</v>
      </c>
      <c r="I51" s="10">
        <v>71.870999999999995</v>
      </c>
      <c r="J51" s="10">
        <v>0.16500000000000001</v>
      </c>
      <c r="K51" s="10">
        <v>2.444</v>
      </c>
      <c r="L51" s="10">
        <v>1.4570000000000001</v>
      </c>
      <c r="M51" s="9">
        <v>44888157.840999998</v>
      </c>
      <c r="N51" s="10">
        <v>16.082000000000001</v>
      </c>
      <c r="O51" s="9">
        <v>1007934.112</v>
      </c>
      <c r="P51" s="10">
        <v>11.04</v>
      </c>
      <c r="Q51" s="11">
        <v>44.534999999999997</v>
      </c>
      <c r="R51" s="11">
        <v>1.9339999999999999</v>
      </c>
      <c r="S51" s="10">
        <v>71.983999999999995</v>
      </c>
      <c r="T51" s="10">
        <v>9.2999999999999999E-2</v>
      </c>
      <c r="U51" s="10">
        <v>2.58</v>
      </c>
      <c r="V51" s="10">
        <v>1.585</v>
      </c>
    </row>
    <row r="52" spans="1:22" x14ac:dyDescent="0.35">
      <c r="A52" s="8" t="s">
        <v>26</v>
      </c>
      <c r="B52" s="8" t="s">
        <v>13</v>
      </c>
      <c r="C52" s="9">
        <v>263418645.03200001</v>
      </c>
      <c r="D52" s="10">
        <v>15.916</v>
      </c>
      <c r="E52" s="9">
        <v>11383260.332</v>
      </c>
      <c r="F52" s="10">
        <v>10.494</v>
      </c>
      <c r="G52" s="11">
        <v>23.140999999999998</v>
      </c>
      <c r="H52" s="11">
        <v>1.083</v>
      </c>
      <c r="I52" s="10">
        <v>100</v>
      </c>
      <c r="J52" s="10">
        <v>0</v>
      </c>
      <c r="K52" s="10">
        <v>100</v>
      </c>
      <c r="L52" s="10">
        <v>100</v>
      </c>
      <c r="M52" s="9">
        <v>873612866.63199997</v>
      </c>
      <c r="N52" s="10">
        <v>14.351000000000001</v>
      </c>
      <c r="O52" s="9">
        <v>39049840.758000001</v>
      </c>
      <c r="P52" s="10">
        <v>8.8109999999999999</v>
      </c>
      <c r="Q52" s="11">
        <v>22.372</v>
      </c>
      <c r="R52" s="11">
        <v>1.0840000000000001</v>
      </c>
      <c r="S52" s="10">
        <v>100</v>
      </c>
      <c r="T52" s="10">
        <v>0</v>
      </c>
      <c r="U52" s="10">
        <v>100</v>
      </c>
      <c r="V52" s="10">
        <v>100</v>
      </c>
    </row>
    <row r="53" spans="1:22" x14ac:dyDescent="0.35">
      <c r="A53" s="8" t="s">
        <v>26</v>
      </c>
      <c r="B53" s="8" t="s">
        <v>14</v>
      </c>
      <c r="C53" s="9">
        <v>188370885.03099999</v>
      </c>
      <c r="D53" s="10">
        <v>6.43</v>
      </c>
      <c r="E53" s="9">
        <v>9204470.1989999991</v>
      </c>
      <c r="F53" s="10">
        <v>4.2850000000000001</v>
      </c>
      <c r="G53" s="11">
        <v>20.465</v>
      </c>
      <c r="H53" s="11">
        <v>0.41199999999999998</v>
      </c>
      <c r="I53" s="10">
        <v>99.775000000000006</v>
      </c>
      <c r="J53" s="12">
        <v>-0.22500000000000001</v>
      </c>
      <c r="K53" s="10">
        <v>71.510000000000005</v>
      </c>
      <c r="L53" s="10">
        <v>80.86</v>
      </c>
      <c r="M53" s="9">
        <v>656835271.11399996</v>
      </c>
      <c r="N53" s="10">
        <v>6.0190000000000001</v>
      </c>
      <c r="O53" s="9">
        <v>32756367.149999999</v>
      </c>
      <c r="P53" s="10">
        <v>3.4609999999999999</v>
      </c>
      <c r="Q53" s="11">
        <v>20.052</v>
      </c>
      <c r="R53" s="11">
        <v>0.48399999999999999</v>
      </c>
      <c r="S53" s="10">
        <v>99.8</v>
      </c>
      <c r="T53" s="12">
        <v>-0.2</v>
      </c>
      <c r="U53" s="10">
        <v>75.186000000000007</v>
      </c>
      <c r="V53" s="10">
        <v>83.884</v>
      </c>
    </row>
    <row r="54" spans="1:22" x14ac:dyDescent="0.35">
      <c r="A54" s="8" t="s">
        <v>26</v>
      </c>
      <c r="B54" s="8" t="s">
        <v>15</v>
      </c>
      <c r="C54" s="9">
        <v>75047760.001000002</v>
      </c>
      <c r="D54" s="10">
        <v>49.322000000000003</v>
      </c>
      <c r="E54" s="9">
        <v>2178790.1329999999</v>
      </c>
      <c r="F54" s="10">
        <v>47.622999999999998</v>
      </c>
      <c r="G54" s="11">
        <v>34.445</v>
      </c>
      <c r="H54" s="11">
        <v>0.39200000000000002</v>
      </c>
      <c r="I54" s="10">
        <v>99.120999999999995</v>
      </c>
      <c r="J54" s="12">
        <v>-0.41699999999999998</v>
      </c>
      <c r="K54" s="10">
        <v>28.49</v>
      </c>
      <c r="L54" s="10">
        <v>19.14</v>
      </c>
      <c r="M54" s="9">
        <v>216777595.51899999</v>
      </c>
      <c r="N54" s="10">
        <v>50.094000000000001</v>
      </c>
      <c r="O54" s="9">
        <v>6293473.608</v>
      </c>
      <c r="P54" s="10">
        <v>48.881</v>
      </c>
      <c r="Q54" s="11">
        <v>34.445</v>
      </c>
      <c r="R54" s="11">
        <v>0.27900000000000003</v>
      </c>
      <c r="S54" s="10">
        <v>99.337000000000003</v>
      </c>
      <c r="T54" s="10">
        <v>0.14699999999999999</v>
      </c>
      <c r="U54" s="10">
        <v>24.814</v>
      </c>
      <c r="V54" s="10">
        <v>16.117000000000001</v>
      </c>
    </row>
    <row r="55" spans="1:22" x14ac:dyDescent="0.35">
      <c r="A55" s="8" t="s">
        <v>26</v>
      </c>
      <c r="B55" s="8" t="s">
        <v>16</v>
      </c>
      <c r="C55" s="9">
        <v>72314896.637999997</v>
      </c>
      <c r="D55" s="10">
        <v>51.445</v>
      </c>
      <c r="E55" s="9">
        <v>2113141.9040000001</v>
      </c>
      <c r="F55" s="10">
        <v>49.573999999999998</v>
      </c>
      <c r="G55" s="11">
        <v>34.222000000000001</v>
      </c>
      <c r="H55" s="11">
        <v>0.42299999999999999</v>
      </c>
      <c r="I55" s="10">
        <v>98.897000000000006</v>
      </c>
      <c r="J55" s="12">
        <v>-0.64100000000000001</v>
      </c>
      <c r="K55" s="10">
        <v>27.452999999999999</v>
      </c>
      <c r="L55" s="10">
        <v>18.564</v>
      </c>
      <c r="M55" s="9">
        <v>207308180.634</v>
      </c>
      <c r="N55" s="10">
        <v>53.156999999999996</v>
      </c>
      <c r="O55" s="9">
        <v>6063231.9289999995</v>
      </c>
      <c r="P55" s="10">
        <v>51.676000000000002</v>
      </c>
      <c r="Q55" s="11">
        <v>34.191000000000003</v>
      </c>
      <c r="R55" s="11">
        <v>0.33100000000000002</v>
      </c>
      <c r="S55" s="10">
        <v>99.138000000000005</v>
      </c>
      <c r="T55" s="12">
        <v>-5.1999999999999998E-2</v>
      </c>
      <c r="U55" s="10">
        <v>23.73</v>
      </c>
      <c r="V55" s="10">
        <v>15.526999999999999</v>
      </c>
    </row>
    <row r="56" spans="1:22" x14ac:dyDescent="0.35">
      <c r="A56" s="8" t="s">
        <v>26</v>
      </c>
      <c r="B56" s="8" t="s">
        <v>17</v>
      </c>
      <c r="C56" s="9">
        <v>2732863.3629999999</v>
      </c>
      <c r="D56" s="10">
        <v>8.9179999999999993</v>
      </c>
      <c r="E56" s="9">
        <v>65648.229000000007</v>
      </c>
      <c r="F56" s="10">
        <v>3.98</v>
      </c>
      <c r="G56" s="11">
        <v>41.628999999999998</v>
      </c>
      <c r="H56" s="11">
        <v>1.8879999999999999</v>
      </c>
      <c r="I56" s="10">
        <v>93.328000000000003</v>
      </c>
      <c r="J56" s="10">
        <v>1.6559999999999999</v>
      </c>
      <c r="K56" s="10">
        <v>1.038</v>
      </c>
      <c r="L56" s="10">
        <v>0.57699999999999996</v>
      </c>
      <c r="M56" s="9">
        <v>9469414.8849999998</v>
      </c>
      <c r="N56" s="10">
        <v>4.4000000000000004</v>
      </c>
      <c r="O56" s="9">
        <v>230241.679</v>
      </c>
      <c r="P56" s="10">
        <v>0.24099999999999999</v>
      </c>
      <c r="Q56" s="11">
        <v>41.128</v>
      </c>
      <c r="R56" s="11">
        <v>1.6379999999999999</v>
      </c>
      <c r="S56" s="10">
        <v>91.399000000000001</v>
      </c>
      <c r="T56" s="12">
        <v>-0.06</v>
      </c>
      <c r="U56" s="10">
        <v>1.0840000000000001</v>
      </c>
      <c r="V56" s="10">
        <v>0.59</v>
      </c>
    </row>
    <row r="57" spans="1:22" x14ac:dyDescent="0.35">
      <c r="A57" s="8" t="s">
        <v>27</v>
      </c>
      <c r="B57" s="8" t="s">
        <v>13</v>
      </c>
      <c r="C57" s="9">
        <v>2183545857.3150001</v>
      </c>
      <c r="D57" s="10">
        <v>11.244999999999999</v>
      </c>
      <c r="E57" s="9">
        <v>95643340.444999993</v>
      </c>
      <c r="F57" s="10">
        <v>6.6870000000000003</v>
      </c>
      <c r="G57" s="11">
        <v>22.83</v>
      </c>
      <c r="H57" s="11">
        <v>0.93500000000000005</v>
      </c>
      <c r="I57" s="10">
        <v>100</v>
      </c>
      <c r="J57" s="10">
        <v>0</v>
      </c>
      <c r="K57" s="10">
        <v>100</v>
      </c>
      <c r="L57" s="10">
        <v>100</v>
      </c>
      <c r="M57" s="9">
        <v>7432098319.0889997</v>
      </c>
      <c r="N57" s="10">
        <v>12.156000000000001</v>
      </c>
      <c r="O57" s="9">
        <v>332823718.81999999</v>
      </c>
      <c r="P57" s="10">
        <v>8.5020000000000007</v>
      </c>
      <c r="Q57" s="11">
        <v>22.33</v>
      </c>
      <c r="R57" s="11">
        <v>0.72699999999999998</v>
      </c>
      <c r="S57" s="10">
        <v>100</v>
      </c>
      <c r="T57" s="10">
        <v>0</v>
      </c>
      <c r="U57" s="10">
        <v>100</v>
      </c>
      <c r="V57" s="10">
        <v>100</v>
      </c>
    </row>
    <row r="58" spans="1:22" x14ac:dyDescent="0.35">
      <c r="A58" s="8" t="s">
        <v>27</v>
      </c>
      <c r="B58" s="8" t="s">
        <v>14</v>
      </c>
      <c r="C58" s="9">
        <v>1726643506.595</v>
      </c>
      <c r="D58" s="10">
        <v>5.0620000000000003</v>
      </c>
      <c r="E58" s="9">
        <v>81279022.393000007</v>
      </c>
      <c r="F58" s="10">
        <v>2.2610000000000001</v>
      </c>
      <c r="G58" s="11">
        <v>21.242999999999999</v>
      </c>
      <c r="H58" s="11">
        <v>0.56599999999999995</v>
      </c>
      <c r="I58" s="10">
        <v>99.950999999999993</v>
      </c>
      <c r="J58" s="10">
        <v>7.0000000000000001E-3</v>
      </c>
      <c r="K58" s="10">
        <v>79.075000000000003</v>
      </c>
      <c r="L58" s="10">
        <v>84.980999999999995</v>
      </c>
      <c r="M58" s="9">
        <v>6109816572.8629999</v>
      </c>
      <c r="N58" s="10">
        <v>5.6079999999999997</v>
      </c>
      <c r="O58" s="9">
        <v>291199485.06999999</v>
      </c>
      <c r="P58" s="10">
        <v>3.911</v>
      </c>
      <c r="Q58" s="11">
        <v>20.981999999999999</v>
      </c>
      <c r="R58" s="11">
        <v>0.33800000000000002</v>
      </c>
      <c r="S58" s="10">
        <v>99.766000000000005</v>
      </c>
      <c r="T58" s="10">
        <v>0.13600000000000001</v>
      </c>
      <c r="U58" s="10">
        <v>82.209000000000003</v>
      </c>
      <c r="V58" s="10">
        <v>87.494</v>
      </c>
    </row>
    <row r="59" spans="1:22" x14ac:dyDescent="0.35">
      <c r="A59" s="8" t="s">
        <v>27</v>
      </c>
      <c r="B59" s="8" t="s">
        <v>15</v>
      </c>
      <c r="C59" s="9">
        <v>456902350.72000003</v>
      </c>
      <c r="D59" s="10">
        <v>43.064999999999998</v>
      </c>
      <c r="E59" s="9">
        <v>14364318.051999999</v>
      </c>
      <c r="F59" s="10">
        <v>41.284999999999997</v>
      </c>
      <c r="G59" s="11">
        <v>31.808</v>
      </c>
      <c r="H59" s="11">
        <v>0.39500000000000002</v>
      </c>
      <c r="I59" s="10">
        <v>98.638999999999996</v>
      </c>
      <c r="J59" s="12">
        <v>-7.0000000000000007E-2</v>
      </c>
      <c r="K59" s="10">
        <v>20.925000000000001</v>
      </c>
      <c r="L59" s="10">
        <v>15.019</v>
      </c>
      <c r="M59" s="9">
        <v>1322281746.2260001</v>
      </c>
      <c r="N59" s="10">
        <v>57.189</v>
      </c>
      <c r="O59" s="9">
        <v>41624233.75</v>
      </c>
      <c r="P59" s="10">
        <v>57.043999999999997</v>
      </c>
      <c r="Q59" s="11">
        <v>31.766999999999999</v>
      </c>
      <c r="R59" s="11">
        <v>2.9000000000000001E-2</v>
      </c>
      <c r="S59" s="10">
        <v>98.542000000000002</v>
      </c>
      <c r="T59" s="10">
        <v>0.55500000000000005</v>
      </c>
      <c r="U59" s="10">
        <v>17.792000000000002</v>
      </c>
      <c r="V59" s="10">
        <v>12.506</v>
      </c>
    </row>
    <row r="60" spans="1:22" x14ac:dyDescent="0.35">
      <c r="A60" s="8" t="s">
        <v>27</v>
      </c>
      <c r="B60" s="8" t="s">
        <v>16</v>
      </c>
      <c r="C60" s="9">
        <v>431600193.69700003</v>
      </c>
      <c r="D60" s="10">
        <v>45.795999999999999</v>
      </c>
      <c r="E60" s="9">
        <v>13689065.788000001</v>
      </c>
      <c r="F60" s="10">
        <v>43.606999999999999</v>
      </c>
      <c r="G60" s="11">
        <v>31.529</v>
      </c>
      <c r="H60" s="11">
        <v>0.47399999999999998</v>
      </c>
      <c r="I60" s="10">
        <v>98.581000000000003</v>
      </c>
      <c r="J60" s="12">
        <v>-1.2E-2</v>
      </c>
      <c r="K60" s="10">
        <v>19.765999999999998</v>
      </c>
      <c r="L60" s="10">
        <v>14.313000000000001</v>
      </c>
      <c r="M60" s="9">
        <v>1233987588.2739999</v>
      </c>
      <c r="N60" s="10">
        <v>62.98</v>
      </c>
      <c r="O60" s="9">
        <v>39244518.633000001</v>
      </c>
      <c r="P60" s="10">
        <v>62.204000000000001</v>
      </c>
      <c r="Q60" s="11">
        <v>31.443999999999999</v>
      </c>
      <c r="R60" s="11">
        <v>0.15</v>
      </c>
      <c r="S60" s="10">
        <v>98.242000000000004</v>
      </c>
      <c r="T60" s="10">
        <v>0.91200000000000003</v>
      </c>
      <c r="U60" s="10">
        <v>16.603999999999999</v>
      </c>
      <c r="V60" s="10">
        <v>11.791</v>
      </c>
    </row>
    <row r="61" spans="1:22" x14ac:dyDescent="0.35">
      <c r="A61" s="8" t="s">
        <v>27</v>
      </c>
      <c r="B61" s="8" t="s">
        <v>17</v>
      </c>
      <c r="C61" s="9">
        <v>25302157.022999998</v>
      </c>
      <c r="D61" s="10">
        <v>8.42</v>
      </c>
      <c r="E61" s="9">
        <v>675252.26399999997</v>
      </c>
      <c r="F61" s="10">
        <v>6.4139999999999997</v>
      </c>
      <c r="G61" s="11">
        <v>37.470999999999997</v>
      </c>
      <c r="H61" s="11">
        <v>0.69399999999999995</v>
      </c>
      <c r="I61" s="10">
        <v>83.778000000000006</v>
      </c>
      <c r="J61" s="12">
        <v>-1.194</v>
      </c>
      <c r="K61" s="10">
        <v>1.159</v>
      </c>
      <c r="L61" s="10">
        <v>0.70599999999999996</v>
      </c>
      <c r="M61" s="9">
        <v>88294157.952000007</v>
      </c>
      <c r="N61" s="10">
        <v>5.03</v>
      </c>
      <c r="O61" s="9">
        <v>2379715.1170000001</v>
      </c>
      <c r="P61" s="10">
        <v>3.01</v>
      </c>
      <c r="Q61" s="11">
        <v>37.103000000000002</v>
      </c>
      <c r="R61" s="11">
        <v>0.71299999999999997</v>
      </c>
      <c r="S61" s="10">
        <v>84.070999999999998</v>
      </c>
      <c r="T61" s="12">
        <v>-0.41299999999999998</v>
      </c>
      <c r="U61" s="10">
        <v>1.1879999999999999</v>
      </c>
      <c r="V61" s="10">
        <v>0.71499999999999997</v>
      </c>
    </row>
    <row r="62" spans="1:22" x14ac:dyDescent="0.35">
      <c r="A62" s="8" t="s">
        <v>28</v>
      </c>
      <c r="B62" s="8" t="s">
        <v>13</v>
      </c>
      <c r="C62" s="9">
        <v>341435033.03799999</v>
      </c>
      <c r="D62" s="10">
        <v>8.4979999999999993</v>
      </c>
      <c r="E62" s="9">
        <v>15041072.061000001</v>
      </c>
      <c r="F62" s="10">
        <v>5.5179999999999998</v>
      </c>
      <c r="G62" s="11">
        <v>22.7</v>
      </c>
      <c r="H62" s="11">
        <v>0.623</v>
      </c>
      <c r="I62" s="10">
        <v>100</v>
      </c>
      <c r="J62" s="10">
        <v>0</v>
      </c>
      <c r="K62" s="10">
        <v>100</v>
      </c>
      <c r="L62" s="10">
        <v>100</v>
      </c>
      <c r="M62" s="9">
        <v>1160288076.4530001</v>
      </c>
      <c r="N62" s="10">
        <v>13.516</v>
      </c>
      <c r="O62" s="9">
        <v>51681936.303999998</v>
      </c>
      <c r="P62" s="10">
        <v>11.172000000000001</v>
      </c>
      <c r="Q62" s="11">
        <v>22.451000000000001</v>
      </c>
      <c r="R62" s="11">
        <v>0.46400000000000002</v>
      </c>
      <c r="S62" s="10">
        <v>100</v>
      </c>
      <c r="T62" s="10">
        <v>0</v>
      </c>
      <c r="U62" s="10">
        <v>100</v>
      </c>
      <c r="V62" s="10">
        <v>100</v>
      </c>
    </row>
    <row r="63" spans="1:22" x14ac:dyDescent="0.35">
      <c r="A63" s="8" t="s">
        <v>28</v>
      </c>
      <c r="B63" s="8" t="s">
        <v>14</v>
      </c>
      <c r="C63" s="9">
        <v>272867777.57099998</v>
      </c>
      <c r="D63" s="10">
        <v>3.1339999999999999</v>
      </c>
      <c r="E63" s="9">
        <v>12872765.333000001</v>
      </c>
      <c r="F63" s="10">
        <v>1.5049999999999999</v>
      </c>
      <c r="G63" s="11">
        <v>21.196999999999999</v>
      </c>
      <c r="H63" s="11">
        <v>0.33500000000000002</v>
      </c>
      <c r="I63" s="10">
        <v>99.966999999999999</v>
      </c>
      <c r="J63" s="12">
        <v>-2.7E-2</v>
      </c>
      <c r="K63" s="10">
        <v>79.918000000000006</v>
      </c>
      <c r="L63" s="10">
        <v>85.584000000000003</v>
      </c>
      <c r="M63" s="9">
        <v>964234239.47399998</v>
      </c>
      <c r="N63" s="10">
        <v>6.3620000000000001</v>
      </c>
      <c r="O63" s="9">
        <v>45525987.542999998</v>
      </c>
      <c r="P63" s="10">
        <v>6.165</v>
      </c>
      <c r="Q63" s="11">
        <v>21.18</v>
      </c>
      <c r="R63" s="11">
        <v>3.9E-2</v>
      </c>
      <c r="S63" s="10">
        <v>99.799000000000007</v>
      </c>
      <c r="T63" s="12">
        <v>-2E-3</v>
      </c>
      <c r="U63" s="10">
        <v>83.102999999999994</v>
      </c>
      <c r="V63" s="10">
        <v>88.088999999999999</v>
      </c>
    </row>
    <row r="64" spans="1:22" x14ac:dyDescent="0.35">
      <c r="A64" s="8" t="s">
        <v>28</v>
      </c>
      <c r="B64" s="8" t="s">
        <v>15</v>
      </c>
      <c r="C64" s="9">
        <v>68567255.466999993</v>
      </c>
      <c r="D64" s="10">
        <v>36.816000000000003</v>
      </c>
      <c r="E64" s="9">
        <v>2168306.7280000001</v>
      </c>
      <c r="F64" s="10">
        <v>37.878999999999998</v>
      </c>
      <c r="G64" s="11">
        <v>31.622</v>
      </c>
      <c r="H64" s="13">
        <v>-0.246</v>
      </c>
      <c r="I64" s="10">
        <v>98.301000000000002</v>
      </c>
      <c r="J64" s="12">
        <v>-1.4330000000000001</v>
      </c>
      <c r="K64" s="10">
        <v>20.082000000000001</v>
      </c>
      <c r="L64" s="10">
        <v>14.416</v>
      </c>
      <c r="M64" s="9">
        <v>196053836.97999999</v>
      </c>
      <c r="N64" s="10">
        <v>69.626999999999995</v>
      </c>
      <c r="O64" s="9">
        <v>6155948.7599999998</v>
      </c>
      <c r="P64" s="10">
        <v>70.721000000000004</v>
      </c>
      <c r="Q64" s="11">
        <v>31.847999999999999</v>
      </c>
      <c r="R64" s="13">
        <v>-0.20499999999999999</v>
      </c>
      <c r="S64" s="10">
        <v>98.727999999999994</v>
      </c>
      <c r="T64" s="12">
        <v>-0.25</v>
      </c>
      <c r="U64" s="10">
        <v>16.896999999999998</v>
      </c>
      <c r="V64" s="10">
        <v>11.911</v>
      </c>
    </row>
    <row r="65" spans="1:22" x14ac:dyDescent="0.35">
      <c r="A65" s="8" t="s">
        <v>28</v>
      </c>
      <c r="B65" s="8" t="s">
        <v>16</v>
      </c>
      <c r="C65" s="9">
        <v>64831002.952</v>
      </c>
      <c r="D65" s="10">
        <v>39.540999999999997</v>
      </c>
      <c r="E65" s="9">
        <v>2065594.8910000001</v>
      </c>
      <c r="F65" s="10">
        <v>40.341000000000001</v>
      </c>
      <c r="G65" s="11">
        <v>31.385999999999999</v>
      </c>
      <c r="H65" s="13">
        <v>-0.18</v>
      </c>
      <c r="I65" s="10">
        <v>98.266000000000005</v>
      </c>
      <c r="J65" s="12">
        <v>-1.4419999999999999</v>
      </c>
      <c r="K65" s="10">
        <v>18.988</v>
      </c>
      <c r="L65" s="10">
        <v>13.733000000000001</v>
      </c>
      <c r="M65" s="9">
        <v>182866938.03600001</v>
      </c>
      <c r="N65" s="10">
        <v>78.409000000000006</v>
      </c>
      <c r="O65" s="9">
        <v>5794726.0700000003</v>
      </c>
      <c r="P65" s="10">
        <v>78.626999999999995</v>
      </c>
      <c r="Q65" s="11">
        <v>31.556999999999999</v>
      </c>
      <c r="R65" s="13">
        <v>-3.9E-2</v>
      </c>
      <c r="S65" s="10">
        <v>98.498000000000005</v>
      </c>
      <c r="T65" s="10">
        <v>0.14899999999999999</v>
      </c>
      <c r="U65" s="10">
        <v>15.760999999999999</v>
      </c>
      <c r="V65" s="10">
        <v>11.212</v>
      </c>
    </row>
    <row r="66" spans="1:22" x14ac:dyDescent="0.35">
      <c r="A66" s="8" t="s">
        <v>28</v>
      </c>
      <c r="B66" s="8" t="s">
        <v>17</v>
      </c>
      <c r="C66" s="9">
        <v>3736252.5150000001</v>
      </c>
      <c r="D66" s="10">
        <v>2.1930000000000001</v>
      </c>
      <c r="E66" s="9">
        <v>102711.837</v>
      </c>
      <c r="F66" s="10">
        <v>1.9159999999999999</v>
      </c>
      <c r="G66" s="11">
        <v>36.375999999999998</v>
      </c>
      <c r="H66" s="11">
        <v>9.9000000000000005E-2</v>
      </c>
      <c r="I66" s="10">
        <v>86.724000000000004</v>
      </c>
      <c r="J66" s="12">
        <v>-2.8809999999999998</v>
      </c>
      <c r="K66" s="10">
        <v>1.0940000000000001</v>
      </c>
      <c r="L66" s="10">
        <v>0.68300000000000005</v>
      </c>
      <c r="M66" s="9">
        <v>13186898.944</v>
      </c>
      <c r="N66" s="10">
        <v>0.81299999999999994</v>
      </c>
      <c r="O66" s="9">
        <v>361222.69099999999</v>
      </c>
      <c r="P66" s="12">
        <v>-0.16700000000000001</v>
      </c>
      <c r="Q66" s="11">
        <v>36.506</v>
      </c>
      <c r="R66" s="11">
        <v>0.35499999999999998</v>
      </c>
      <c r="S66" s="10">
        <v>87.605999999999995</v>
      </c>
      <c r="T66" s="12">
        <v>-2.4279999999999999</v>
      </c>
      <c r="U66" s="10">
        <v>1.137</v>
      </c>
      <c r="V66" s="10">
        <v>0.69899999999999995</v>
      </c>
    </row>
    <row r="67" spans="1:22" x14ac:dyDescent="0.35">
      <c r="A67" s="8" t="s">
        <v>29</v>
      </c>
      <c r="B67" s="8" t="s">
        <v>13</v>
      </c>
      <c r="C67" s="9">
        <v>520520619.31400001</v>
      </c>
      <c r="D67" s="10">
        <v>11.023999999999999</v>
      </c>
      <c r="E67" s="9">
        <v>22027949.921999998</v>
      </c>
      <c r="F67" s="10">
        <v>5.9349999999999996</v>
      </c>
      <c r="G67" s="11">
        <v>23.63</v>
      </c>
      <c r="H67" s="11">
        <v>1.083</v>
      </c>
      <c r="I67" s="10">
        <v>100</v>
      </c>
      <c r="J67" s="10">
        <v>0</v>
      </c>
      <c r="K67" s="10">
        <v>100</v>
      </c>
      <c r="L67" s="10">
        <v>100</v>
      </c>
      <c r="M67" s="9">
        <v>1796142412.1289999</v>
      </c>
      <c r="N67" s="10">
        <v>11.717000000000001</v>
      </c>
      <c r="O67" s="9">
        <v>77931832.209999993</v>
      </c>
      <c r="P67" s="10">
        <v>7.7380000000000004</v>
      </c>
      <c r="Q67" s="11">
        <v>23.047999999999998</v>
      </c>
      <c r="R67" s="11">
        <v>0.82099999999999995</v>
      </c>
      <c r="S67" s="10">
        <v>100</v>
      </c>
      <c r="T67" s="10">
        <v>0</v>
      </c>
      <c r="U67" s="10">
        <v>100</v>
      </c>
      <c r="V67" s="10">
        <v>100</v>
      </c>
    </row>
    <row r="68" spans="1:22" x14ac:dyDescent="0.35">
      <c r="A68" s="8" t="s">
        <v>29</v>
      </c>
      <c r="B68" s="8" t="s">
        <v>14</v>
      </c>
      <c r="C68" s="9">
        <v>404693144.94499999</v>
      </c>
      <c r="D68" s="10">
        <v>4.4160000000000004</v>
      </c>
      <c r="E68" s="9">
        <v>18378676.645</v>
      </c>
      <c r="F68" s="10">
        <v>1.095</v>
      </c>
      <c r="G68" s="11">
        <v>22.02</v>
      </c>
      <c r="H68" s="11">
        <v>0.70099999999999996</v>
      </c>
      <c r="I68" s="10">
        <v>99.963999999999999</v>
      </c>
      <c r="J68" s="12">
        <v>-1.2E-2</v>
      </c>
      <c r="K68" s="10">
        <v>77.748000000000005</v>
      </c>
      <c r="L68" s="10">
        <v>83.433000000000007</v>
      </c>
      <c r="M68" s="9">
        <v>1451666442.2539999</v>
      </c>
      <c r="N68" s="10">
        <v>4.7880000000000003</v>
      </c>
      <c r="O68" s="9">
        <v>66999420.744000003</v>
      </c>
      <c r="P68" s="10">
        <v>2.7109999999999999</v>
      </c>
      <c r="Q68" s="11">
        <v>21.667000000000002</v>
      </c>
      <c r="R68" s="11">
        <v>0.43</v>
      </c>
      <c r="S68" s="10">
        <v>99.881</v>
      </c>
      <c r="T68" s="10">
        <v>1.7000000000000001E-2</v>
      </c>
      <c r="U68" s="10">
        <v>80.820999999999998</v>
      </c>
      <c r="V68" s="10">
        <v>85.971999999999994</v>
      </c>
    </row>
    <row r="69" spans="1:22" x14ac:dyDescent="0.35">
      <c r="A69" s="8" t="s">
        <v>29</v>
      </c>
      <c r="B69" s="8" t="s">
        <v>15</v>
      </c>
      <c r="C69" s="9">
        <v>115827474.369</v>
      </c>
      <c r="D69" s="10">
        <v>42.540999999999997</v>
      </c>
      <c r="E69" s="9">
        <v>3649273.2769999998</v>
      </c>
      <c r="F69" s="10">
        <v>39.597999999999999</v>
      </c>
      <c r="G69" s="11">
        <v>31.74</v>
      </c>
      <c r="H69" s="11">
        <v>0.65600000000000003</v>
      </c>
      <c r="I69" s="10">
        <v>99.186000000000007</v>
      </c>
      <c r="J69" s="10">
        <v>0.74299999999999999</v>
      </c>
      <c r="K69" s="10">
        <v>22.251999999999999</v>
      </c>
      <c r="L69" s="10">
        <v>16.567</v>
      </c>
      <c r="M69" s="9">
        <v>344475969.875</v>
      </c>
      <c r="N69" s="10">
        <v>54.871000000000002</v>
      </c>
      <c r="O69" s="9">
        <v>10932411.466</v>
      </c>
      <c r="P69" s="10">
        <v>53.9</v>
      </c>
      <c r="Q69" s="11">
        <v>31.51</v>
      </c>
      <c r="R69" s="11">
        <v>0.19800000000000001</v>
      </c>
      <c r="S69" s="10">
        <v>98.728999999999999</v>
      </c>
      <c r="T69" s="10">
        <v>0.998</v>
      </c>
      <c r="U69" s="10">
        <v>19.178999999999998</v>
      </c>
      <c r="V69" s="10">
        <v>14.028</v>
      </c>
    </row>
    <row r="70" spans="1:22" x14ac:dyDescent="0.35">
      <c r="A70" s="8" t="s">
        <v>29</v>
      </c>
      <c r="B70" s="8" t="s">
        <v>16</v>
      </c>
      <c r="C70" s="9">
        <v>110932796.058</v>
      </c>
      <c r="D70" s="10">
        <v>44.725999999999999</v>
      </c>
      <c r="E70" s="9">
        <v>3525240.3029999998</v>
      </c>
      <c r="F70" s="10">
        <v>41.338000000000001</v>
      </c>
      <c r="G70" s="11">
        <v>31.468</v>
      </c>
      <c r="H70" s="11">
        <v>0.73699999999999999</v>
      </c>
      <c r="I70" s="10">
        <v>99.131</v>
      </c>
      <c r="J70" s="10">
        <v>0.76600000000000001</v>
      </c>
      <c r="K70" s="10">
        <v>21.312000000000001</v>
      </c>
      <c r="L70" s="10">
        <v>16.004000000000001</v>
      </c>
      <c r="M70" s="9">
        <v>326711799.99599999</v>
      </c>
      <c r="N70" s="10">
        <v>58.765000000000001</v>
      </c>
      <c r="O70" s="9">
        <v>10476666.052999999</v>
      </c>
      <c r="P70" s="10">
        <v>57.180999999999997</v>
      </c>
      <c r="Q70" s="11">
        <v>31.184999999999999</v>
      </c>
      <c r="R70" s="11">
        <v>0.311</v>
      </c>
      <c r="S70" s="10">
        <v>98.575999999999993</v>
      </c>
      <c r="T70" s="10">
        <v>1.1479999999999999</v>
      </c>
      <c r="U70" s="10">
        <v>18.190000000000001</v>
      </c>
      <c r="V70" s="10">
        <v>13.443</v>
      </c>
    </row>
    <row r="71" spans="1:22" x14ac:dyDescent="0.35">
      <c r="A71" s="8" t="s">
        <v>29</v>
      </c>
      <c r="B71" s="8" t="s">
        <v>17</v>
      </c>
      <c r="C71" s="9">
        <v>4894678.3109999998</v>
      </c>
      <c r="D71" s="10">
        <v>6.2030000000000003</v>
      </c>
      <c r="E71" s="9">
        <v>124032.974</v>
      </c>
      <c r="F71" s="10">
        <v>3.411</v>
      </c>
      <c r="G71" s="11">
        <v>39.463000000000001</v>
      </c>
      <c r="H71" s="11">
        <v>1.038</v>
      </c>
      <c r="I71" s="10">
        <v>83.058000000000007</v>
      </c>
      <c r="J71" s="12">
        <v>-1.012</v>
      </c>
      <c r="K71" s="10">
        <v>0.94</v>
      </c>
      <c r="L71" s="10">
        <v>0.56299999999999994</v>
      </c>
      <c r="M71" s="9">
        <v>17764169.879999999</v>
      </c>
      <c r="N71" s="10">
        <v>6.7290000000000001</v>
      </c>
      <c r="O71" s="9">
        <v>455745.413</v>
      </c>
      <c r="P71" s="10">
        <v>3.9940000000000002</v>
      </c>
      <c r="Q71" s="11">
        <v>38.978000000000002</v>
      </c>
      <c r="R71" s="11">
        <v>0.999</v>
      </c>
      <c r="S71" s="10">
        <v>83.094999999999999</v>
      </c>
      <c r="T71" s="10">
        <v>0.93799999999999994</v>
      </c>
      <c r="U71" s="10">
        <v>0.98899999999999999</v>
      </c>
      <c r="V71" s="10">
        <v>0.58499999999999996</v>
      </c>
    </row>
    <row r="72" spans="1:22" x14ac:dyDescent="0.35">
      <c r="A72" s="8" t="s">
        <v>30</v>
      </c>
      <c r="B72" s="8" t="s">
        <v>13</v>
      </c>
      <c r="C72" s="9">
        <v>107197336.764</v>
      </c>
      <c r="D72" s="10">
        <v>13.313000000000001</v>
      </c>
      <c r="E72" s="9">
        <v>5001379.1500000004</v>
      </c>
      <c r="F72" s="10">
        <v>7.6070000000000002</v>
      </c>
      <c r="G72" s="11">
        <v>21.434000000000001</v>
      </c>
      <c r="H72" s="11">
        <v>1.08</v>
      </c>
      <c r="I72" s="10">
        <v>100</v>
      </c>
      <c r="J72" s="10">
        <v>0</v>
      </c>
      <c r="K72" s="10">
        <v>100</v>
      </c>
      <c r="L72" s="10">
        <v>100</v>
      </c>
      <c r="M72" s="9">
        <v>373217435.96799999</v>
      </c>
      <c r="N72" s="10">
        <v>18.649000000000001</v>
      </c>
      <c r="O72" s="9">
        <v>17702769.853</v>
      </c>
      <c r="P72" s="10">
        <v>14.02</v>
      </c>
      <c r="Q72" s="11">
        <v>21.082000000000001</v>
      </c>
      <c r="R72" s="11">
        <v>0.82199999999999995</v>
      </c>
      <c r="S72" s="10">
        <v>100</v>
      </c>
      <c r="T72" s="10">
        <v>0</v>
      </c>
      <c r="U72" s="10">
        <v>100</v>
      </c>
      <c r="V72" s="10">
        <v>100</v>
      </c>
    </row>
    <row r="73" spans="1:22" x14ac:dyDescent="0.35">
      <c r="A73" s="8" t="s">
        <v>30</v>
      </c>
      <c r="B73" s="8" t="s">
        <v>14</v>
      </c>
      <c r="C73" s="9">
        <v>86211094.084000006</v>
      </c>
      <c r="D73" s="10">
        <v>7.2089999999999996</v>
      </c>
      <c r="E73" s="9">
        <v>4321280.3509999998</v>
      </c>
      <c r="F73" s="10">
        <v>3.2789999999999999</v>
      </c>
      <c r="G73" s="11">
        <v>19.95</v>
      </c>
      <c r="H73" s="11">
        <v>0.73099999999999998</v>
      </c>
      <c r="I73" s="10">
        <v>99.991</v>
      </c>
      <c r="J73" s="12">
        <v>-1E-3</v>
      </c>
      <c r="K73" s="10">
        <v>80.423000000000002</v>
      </c>
      <c r="L73" s="10">
        <v>86.402000000000001</v>
      </c>
      <c r="M73" s="9">
        <v>311515830.21899998</v>
      </c>
      <c r="N73" s="10">
        <v>11.792999999999999</v>
      </c>
      <c r="O73" s="9">
        <v>15709074.710999999</v>
      </c>
      <c r="P73" s="10">
        <v>9.3149999999999995</v>
      </c>
      <c r="Q73" s="11">
        <v>19.829999999999998</v>
      </c>
      <c r="R73" s="11">
        <v>0.439</v>
      </c>
      <c r="S73" s="10">
        <v>99.878</v>
      </c>
      <c r="T73" s="10">
        <v>7.0000000000000001E-3</v>
      </c>
      <c r="U73" s="10">
        <v>83.468000000000004</v>
      </c>
      <c r="V73" s="10">
        <v>88.738</v>
      </c>
    </row>
    <row r="74" spans="1:22" x14ac:dyDescent="0.35">
      <c r="A74" s="8" t="s">
        <v>30</v>
      </c>
      <c r="B74" s="8" t="s">
        <v>15</v>
      </c>
      <c r="C74" s="9">
        <v>20986242.68</v>
      </c>
      <c r="D74" s="10">
        <v>47.908000000000001</v>
      </c>
      <c r="E74" s="9">
        <v>680098.8</v>
      </c>
      <c r="F74" s="10">
        <v>46.654000000000003</v>
      </c>
      <c r="G74" s="11">
        <v>30.858000000000001</v>
      </c>
      <c r="H74" s="11">
        <v>0.26200000000000001</v>
      </c>
      <c r="I74" s="10">
        <v>99.554000000000002</v>
      </c>
      <c r="J74" s="10">
        <v>0.84799999999999998</v>
      </c>
      <c r="K74" s="10">
        <v>19.577000000000002</v>
      </c>
      <c r="L74" s="10">
        <v>13.598000000000001</v>
      </c>
      <c r="M74" s="9">
        <v>61701605.748000003</v>
      </c>
      <c r="N74" s="10">
        <v>71.858000000000004</v>
      </c>
      <c r="O74" s="9">
        <v>1993695.142</v>
      </c>
      <c r="P74" s="10">
        <v>72.534999999999997</v>
      </c>
      <c r="Q74" s="11">
        <v>30.948</v>
      </c>
      <c r="R74" s="13">
        <v>-0.122</v>
      </c>
      <c r="S74" s="10">
        <v>99.066999999999993</v>
      </c>
      <c r="T74" s="10">
        <v>1.1759999999999999</v>
      </c>
      <c r="U74" s="10">
        <v>16.532</v>
      </c>
      <c r="V74" s="10">
        <v>11.262</v>
      </c>
    </row>
    <row r="75" spans="1:22" x14ac:dyDescent="0.35">
      <c r="A75" s="8" t="s">
        <v>30</v>
      </c>
      <c r="B75" s="8" t="s">
        <v>16</v>
      </c>
      <c r="C75" s="9">
        <v>19347525.157000002</v>
      </c>
      <c r="D75" s="10">
        <v>49.475000000000001</v>
      </c>
      <c r="E75" s="9">
        <v>634905.59600000002</v>
      </c>
      <c r="F75" s="10">
        <v>48.405000000000001</v>
      </c>
      <c r="G75" s="11">
        <v>30.472999999999999</v>
      </c>
      <c r="H75" s="11">
        <v>0.218</v>
      </c>
      <c r="I75" s="10">
        <v>99.504000000000005</v>
      </c>
      <c r="J75" s="10">
        <v>0.96399999999999997</v>
      </c>
      <c r="K75" s="10">
        <v>18.048999999999999</v>
      </c>
      <c r="L75" s="10">
        <v>12.695</v>
      </c>
      <c r="M75" s="9">
        <v>56101646.068999998</v>
      </c>
      <c r="N75" s="10">
        <v>78.19</v>
      </c>
      <c r="O75" s="9">
        <v>1836358.5789999999</v>
      </c>
      <c r="P75" s="10">
        <v>78.867000000000004</v>
      </c>
      <c r="Q75" s="11">
        <v>30.55</v>
      </c>
      <c r="R75" s="13">
        <v>-0.11700000000000001</v>
      </c>
      <c r="S75" s="10">
        <v>98.817999999999998</v>
      </c>
      <c r="T75" s="10">
        <v>1.857</v>
      </c>
      <c r="U75" s="10">
        <v>15.032</v>
      </c>
      <c r="V75" s="10">
        <v>10.372999999999999</v>
      </c>
    </row>
    <row r="76" spans="1:22" x14ac:dyDescent="0.35">
      <c r="A76" s="8" t="s">
        <v>30</v>
      </c>
      <c r="B76" s="8" t="s">
        <v>17</v>
      </c>
      <c r="C76" s="9">
        <v>1638717.524</v>
      </c>
      <c r="D76" s="10">
        <v>31.617999999999999</v>
      </c>
      <c r="E76" s="9">
        <v>45193.203000000001</v>
      </c>
      <c r="F76" s="10">
        <v>25.806999999999999</v>
      </c>
      <c r="G76" s="11">
        <v>36.26</v>
      </c>
      <c r="H76" s="11">
        <v>1.601</v>
      </c>
      <c r="I76" s="10">
        <v>87.463999999999999</v>
      </c>
      <c r="J76" s="12">
        <v>-0.66900000000000004</v>
      </c>
      <c r="K76" s="10">
        <v>1.5289999999999999</v>
      </c>
      <c r="L76" s="10">
        <v>0.90400000000000003</v>
      </c>
      <c r="M76" s="9">
        <v>5599959.6799999997</v>
      </c>
      <c r="N76" s="10">
        <v>26.741</v>
      </c>
      <c r="O76" s="9">
        <v>157336.56200000001</v>
      </c>
      <c r="P76" s="10">
        <v>22.091999999999999</v>
      </c>
      <c r="Q76" s="11">
        <v>35.591999999999999</v>
      </c>
      <c r="R76" s="11">
        <v>1.3049999999999999</v>
      </c>
      <c r="S76" s="10">
        <v>87.588999999999999</v>
      </c>
      <c r="T76" s="12">
        <v>-0.49399999999999999</v>
      </c>
      <c r="U76" s="10">
        <v>1.5009999999999999</v>
      </c>
      <c r="V76" s="10">
        <v>0.88900000000000001</v>
      </c>
    </row>
    <row r="77" spans="1:22" x14ac:dyDescent="0.35">
      <c r="A77" s="8" t="s">
        <v>31</v>
      </c>
      <c r="B77" s="8" t="s">
        <v>13</v>
      </c>
      <c r="C77" s="9">
        <v>377835361.83099997</v>
      </c>
      <c r="D77" s="10">
        <v>12.702999999999999</v>
      </c>
      <c r="E77" s="9">
        <v>16477981.192</v>
      </c>
      <c r="F77" s="10">
        <v>8.1620000000000008</v>
      </c>
      <c r="G77" s="11">
        <v>22.93</v>
      </c>
      <c r="H77" s="11">
        <v>0.92400000000000004</v>
      </c>
      <c r="I77" s="10">
        <v>100</v>
      </c>
      <c r="J77" s="10">
        <v>0</v>
      </c>
      <c r="K77" s="10">
        <v>100</v>
      </c>
      <c r="L77" s="10">
        <v>100</v>
      </c>
      <c r="M77" s="9">
        <v>1216358363.7690001</v>
      </c>
      <c r="N77" s="10">
        <v>12.566000000000001</v>
      </c>
      <c r="O77" s="9">
        <v>54508839.031999998</v>
      </c>
      <c r="P77" s="10">
        <v>8.92</v>
      </c>
      <c r="Q77" s="11">
        <v>22.315000000000001</v>
      </c>
      <c r="R77" s="11">
        <v>0.72299999999999998</v>
      </c>
      <c r="S77" s="10">
        <v>100</v>
      </c>
      <c r="T77" s="10">
        <v>0</v>
      </c>
      <c r="U77" s="10">
        <v>100</v>
      </c>
      <c r="V77" s="10">
        <v>100</v>
      </c>
    </row>
    <row r="78" spans="1:22" x14ac:dyDescent="0.35">
      <c r="A78" s="8" t="s">
        <v>31</v>
      </c>
      <c r="B78" s="8" t="s">
        <v>14</v>
      </c>
      <c r="C78" s="9">
        <v>289416279.801</v>
      </c>
      <c r="D78" s="10">
        <v>4.7229999999999999</v>
      </c>
      <c r="E78" s="9">
        <v>13700650.374</v>
      </c>
      <c r="F78" s="10">
        <v>2.4750000000000001</v>
      </c>
      <c r="G78" s="11">
        <v>21.123999999999999</v>
      </c>
      <c r="H78" s="11">
        <v>0.45300000000000001</v>
      </c>
      <c r="I78" s="10">
        <v>99.991</v>
      </c>
      <c r="J78" s="12">
        <v>-2E-3</v>
      </c>
      <c r="K78" s="10">
        <v>76.599000000000004</v>
      </c>
      <c r="L78" s="10">
        <v>83.144999999999996</v>
      </c>
      <c r="M78" s="9">
        <v>980008255.53999996</v>
      </c>
      <c r="N78" s="10">
        <v>4.6459999999999999</v>
      </c>
      <c r="O78" s="9">
        <v>47093934.888999999</v>
      </c>
      <c r="P78" s="10">
        <v>3.395</v>
      </c>
      <c r="Q78" s="11">
        <v>20.81</v>
      </c>
      <c r="R78" s="11">
        <v>0.249</v>
      </c>
      <c r="S78" s="10">
        <v>99.888000000000005</v>
      </c>
      <c r="T78" s="12">
        <v>-8.0000000000000002E-3</v>
      </c>
      <c r="U78" s="10">
        <v>80.569000000000003</v>
      </c>
      <c r="V78" s="10">
        <v>86.397000000000006</v>
      </c>
    </row>
    <row r="79" spans="1:22" x14ac:dyDescent="0.35">
      <c r="A79" s="8" t="s">
        <v>31</v>
      </c>
      <c r="B79" s="8" t="s">
        <v>15</v>
      </c>
      <c r="C79" s="9">
        <v>88419082.028999999</v>
      </c>
      <c r="D79" s="10">
        <v>50.152000000000001</v>
      </c>
      <c r="E79" s="9">
        <v>2777330.818</v>
      </c>
      <c r="F79" s="10">
        <v>48.93</v>
      </c>
      <c r="G79" s="11">
        <v>31.835999999999999</v>
      </c>
      <c r="H79" s="11">
        <v>0.25900000000000001</v>
      </c>
      <c r="I79" s="10">
        <v>99.884</v>
      </c>
      <c r="J79" s="10">
        <v>0.20699999999999999</v>
      </c>
      <c r="K79" s="10">
        <v>23.402000000000001</v>
      </c>
      <c r="L79" s="10">
        <v>16.855</v>
      </c>
      <c r="M79" s="9">
        <v>236350108.229</v>
      </c>
      <c r="N79" s="10">
        <v>64.055000000000007</v>
      </c>
      <c r="O79" s="9">
        <v>7414904.1440000003</v>
      </c>
      <c r="P79" s="10">
        <v>64.863</v>
      </c>
      <c r="Q79" s="11">
        <v>31.875</v>
      </c>
      <c r="R79" s="13">
        <v>-0.157</v>
      </c>
      <c r="S79" s="10">
        <v>99.715999999999994</v>
      </c>
      <c r="T79" s="10">
        <v>0.53400000000000003</v>
      </c>
      <c r="U79" s="10">
        <v>19.431000000000001</v>
      </c>
      <c r="V79" s="10">
        <v>13.603</v>
      </c>
    </row>
    <row r="80" spans="1:22" x14ac:dyDescent="0.35">
      <c r="A80" s="8" t="s">
        <v>31</v>
      </c>
      <c r="B80" s="8" t="s">
        <v>16</v>
      </c>
      <c r="C80" s="9">
        <v>82431712.084999993</v>
      </c>
      <c r="D80" s="10">
        <v>52.911999999999999</v>
      </c>
      <c r="E80" s="9">
        <v>2621678.3620000002</v>
      </c>
      <c r="F80" s="10">
        <v>51.162999999999997</v>
      </c>
      <c r="G80" s="11">
        <v>31.442</v>
      </c>
      <c r="H80" s="11">
        <v>0.35899999999999999</v>
      </c>
      <c r="I80" s="10">
        <v>99.841999999999999</v>
      </c>
      <c r="J80" s="10">
        <v>0.20699999999999999</v>
      </c>
      <c r="K80" s="10">
        <v>21.817</v>
      </c>
      <c r="L80" s="10">
        <v>15.91</v>
      </c>
      <c r="M80" s="9">
        <v>218020020.60699999</v>
      </c>
      <c r="N80" s="10">
        <v>69.620999999999995</v>
      </c>
      <c r="O80" s="9">
        <v>6935399.2620000001</v>
      </c>
      <c r="P80" s="10">
        <v>69.804000000000002</v>
      </c>
      <c r="Q80" s="11">
        <v>31.436</v>
      </c>
      <c r="R80" s="13">
        <v>-3.4000000000000002E-2</v>
      </c>
      <c r="S80" s="10">
        <v>99.564999999999998</v>
      </c>
      <c r="T80" s="10">
        <v>0.73699999999999999</v>
      </c>
      <c r="U80" s="10">
        <v>17.923999999999999</v>
      </c>
      <c r="V80" s="10">
        <v>12.723000000000001</v>
      </c>
    </row>
    <row r="81" spans="1:22" x14ac:dyDescent="0.35">
      <c r="A81" s="8" t="s">
        <v>31</v>
      </c>
      <c r="B81" s="8" t="s">
        <v>17</v>
      </c>
      <c r="C81" s="9">
        <v>5987369.9440000001</v>
      </c>
      <c r="D81" s="10">
        <v>20.259</v>
      </c>
      <c r="E81" s="9">
        <v>155652.45699999999</v>
      </c>
      <c r="F81" s="10">
        <v>19.259</v>
      </c>
      <c r="G81" s="11">
        <v>38.466000000000001</v>
      </c>
      <c r="H81" s="11">
        <v>0.31900000000000001</v>
      </c>
      <c r="I81" s="10">
        <v>88.426000000000002</v>
      </c>
      <c r="J81" s="12">
        <v>-1.343</v>
      </c>
      <c r="K81" s="10">
        <v>1.585</v>
      </c>
      <c r="L81" s="10">
        <v>0.94499999999999995</v>
      </c>
      <c r="M81" s="9">
        <v>18330087.620999999</v>
      </c>
      <c r="N81" s="10">
        <v>18.003</v>
      </c>
      <c r="O81" s="9">
        <v>479504.88199999998</v>
      </c>
      <c r="P81" s="10">
        <v>16.032</v>
      </c>
      <c r="Q81" s="11">
        <v>38.226999999999997</v>
      </c>
      <c r="R81" s="11">
        <v>0.63800000000000001</v>
      </c>
      <c r="S81" s="10">
        <v>88.35</v>
      </c>
      <c r="T81" s="12">
        <v>-0.436</v>
      </c>
      <c r="U81" s="10">
        <v>1.5069999999999999</v>
      </c>
      <c r="V81" s="10">
        <v>0.88</v>
      </c>
    </row>
    <row r="82" spans="1:22" x14ac:dyDescent="0.35">
      <c r="A82" s="8" t="s">
        <v>32</v>
      </c>
      <c r="B82" s="8" t="s">
        <v>13</v>
      </c>
      <c r="C82" s="9">
        <v>111863926.102</v>
      </c>
      <c r="D82" s="10">
        <v>10.712</v>
      </c>
      <c r="E82" s="9">
        <v>5025290.3820000002</v>
      </c>
      <c r="F82" s="10">
        <v>5.5039999999999996</v>
      </c>
      <c r="G82" s="11">
        <v>22.26</v>
      </c>
      <c r="H82" s="11">
        <v>1.0469999999999999</v>
      </c>
      <c r="I82" s="10">
        <v>100</v>
      </c>
      <c r="J82" s="10">
        <v>0</v>
      </c>
      <c r="K82" s="10">
        <v>100</v>
      </c>
      <c r="L82" s="10">
        <v>100</v>
      </c>
      <c r="M82" s="9">
        <v>386930042.27499998</v>
      </c>
      <c r="N82" s="10">
        <v>12.872999999999999</v>
      </c>
      <c r="O82" s="9">
        <v>17702648.681000002</v>
      </c>
      <c r="P82" s="10">
        <v>8.5449999999999999</v>
      </c>
      <c r="Q82" s="11">
        <v>21.856999999999999</v>
      </c>
      <c r="R82" s="11">
        <v>0.83799999999999997</v>
      </c>
      <c r="S82" s="10">
        <v>100</v>
      </c>
      <c r="T82" s="10">
        <v>0</v>
      </c>
      <c r="U82" s="10">
        <v>100</v>
      </c>
      <c r="V82" s="10">
        <v>100</v>
      </c>
    </row>
    <row r="83" spans="1:22" x14ac:dyDescent="0.35">
      <c r="A83" s="8" t="s">
        <v>32</v>
      </c>
      <c r="B83" s="8" t="s">
        <v>14</v>
      </c>
      <c r="C83" s="9">
        <v>89577169.745000005</v>
      </c>
      <c r="D83" s="10">
        <v>5.0590000000000002</v>
      </c>
      <c r="E83" s="9">
        <v>4305827.9000000004</v>
      </c>
      <c r="F83" s="10">
        <v>1.129</v>
      </c>
      <c r="G83" s="11">
        <v>20.803999999999998</v>
      </c>
      <c r="H83" s="11">
        <v>0.77900000000000003</v>
      </c>
      <c r="I83" s="10">
        <v>99.759</v>
      </c>
      <c r="J83" s="12">
        <v>-0.223</v>
      </c>
      <c r="K83" s="10">
        <v>80.076999999999998</v>
      </c>
      <c r="L83" s="10">
        <v>85.683000000000007</v>
      </c>
      <c r="M83" s="9">
        <v>321572927.46100003</v>
      </c>
      <c r="N83" s="10">
        <v>7.0270000000000001</v>
      </c>
      <c r="O83" s="9">
        <v>15599694.025</v>
      </c>
      <c r="P83" s="10">
        <v>4.28</v>
      </c>
      <c r="Q83" s="11">
        <v>20.614000000000001</v>
      </c>
      <c r="R83" s="11">
        <v>0.52900000000000003</v>
      </c>
      <c r="S83" s="10">
        <v>99.763000000000005</v>
      </c>
      <c r="T83" s="10">
        <v>0</v>
      </c>
      <c r="U83" s="10">
        <v>83.108999999999995</v>
      </c>
      <c r="V83" s="10">
        <v>88.120999999999995</v>
      </c>
    </row>
    <row r="84" spans="1:22" x14ac:dyDescent="0.35">
      <c r="A84" s="8" t="s">
        <v>32</v>
      </c>
      <c r="B84" s="8" t="s">
        <v>15</v>
      </c>
      <c r="C84" s="9">
        <v>22286756.357000001</v>
      </c>
      <c r="D84" s="10">
        <v>41.268999999999998</v>
      </c>
      <c r="E84" s="9">
        <v>719462.48199999996</v>
      </c>
      <c r="F84" s="10">
        <v>42.372</v>
      </c>
      <c r="G84" s="11">
        <v>30.977</v>
      </c>
      <c r="H84" s="13">
        <v>-0.24199999999999999</v>
      </c>
      <c r="I84" s="10">
        <v>98.950999999999993</v>
      </c>
      <c r="J84" s="10">
        <v>0.95899999999999996</v>
      </c>
      <c r="K84" s="10">
        <v>19.922999999999998</v>
      </c>
      <c r="L84" s="10">
        <v>14.317</v>
      </c>
      <c r="M84" s="9">
        <v>65357114.814000003</v>
      </c>
      <c r="N84" s="10">
        <v>54.351999999999997</v>
      </c>
      <c r="O84" s="9">
        <v>2102954.656</v>
      </c>
      <c r="P84" s="10">
        <v>55.823</v>
      </c>
      <c r="Q84" s="11">
        <v>31.079000000000001</v>
      </c>
      <c r="R84" s="13">
        <v>-0.29599999999999999</v>
      </c>
      <c r="S84" s="10">
        <v>98.462999999999994</v>
      </c>
      <c r="T84" s="10">
        <v>0.96899999999999997</v>
      </c>
      <c r="U84" s="10">
        <v>16.890999999999998</v>
      </c>
      <c r="V84" s="10">
        <v>11.879</v>
      </c>
    </row>
    <row r="85" spans="1:22" x14ac:dyDescent="0.35">
      <c r="A85" s="8" t="s">
        <v>32</v>
      </c>
      <c r="B85" s="8" t="s">
        <v>16</v>
      </c>
      <c r="C85" s="9">
        <v>20928615.204</v>
      </c>
      <c r="D85" s="10">
        <v>44.862000000000002</v>
      </c>
      <c r="E85" s="9">
        <v>681468.61300000001</v>
      </c>
      <c r="F85" s="10">
        <v>45.76</v>
      </c>
      <c r="G85" s="11">
        <v>30.710999999999999</v>
      </c>
      <c r="H85" s="13">
        <v>-0.19</v>
      </c>
      <c r="I85" s="10">
        <v>98.808000000000007</v>
      </c>
      <c r="J85" s="10">
        <v>1.117</v>
      </c>
      <c r="K85" s="10">
        <v>18.709</v>
      </c>
      <c r="L85" s="10">
        <v>13.561</v>
      </c>
      <c r="M85" s="9">
        <v>60412706.328000002</v>
      </c>
      <c r="N85" s="10">
        <v>62.052</v>
      </c>
      <c r="O85" s="9">
        <v>1963903.4169999999</v>
      </c>
      <c r="P85" s="10">
        <v>63.075000000000003</v>
      </c>
      <c r="Q85" s="11">
        <v>30.762</v>
      </c>
      <c r="R85" s="13">
        <v>-0.19400000000000001</v>
      </c>
      <c r="S85" s="10">
        <v>98.045000000000002</v>
      </c>
      <c r="T85" s="10">
        <v>1.49</v>
      </c>
      <c r="U85" s="10">
        <v>15.613</v>
      </c>
      <c r="V85" s="10">
        <v>11.093999999999999</v>
      </c>
    </row>
    <row r="86" spans="1:22" x14ac:dyDescent="0.35">
      <c r="A86" s="8" t="s">
        <v>32</v>
      </c>
      <c r="B86" s="8" t="s">
        <v>17</v>
      </c>
      <c r="C86" s="9">
        <v>1358141.152</v>
      </c>
      <c r="D86" s="10">
        <v>2.2040000000000002</v>
      </c>
      <c r="E86" s="9">
        <v>37993.868999999999</v>
      </c>
      <c r="F86" s="10">
        <v>0.48399999999999999</v>
      </c>
      <c r="G86" s="11">
        <v>35.746000000000002</v>
      </c>
      <c r="H86" s="11">
        <v>0.60099999999999998</v>
      </c>
      <c r="I86" s="10">
        <v>86.201999999999998</v>
      </c>
      <c r="J86" s="12">
        <v>-1.8680000000000001</v>
      </c>
      <c r="K86" s="10">
        <v>1.214</v>
      </c>
      <c r="L86" s="10">
        <v>0.75600000000000001</v>
      </c>
      <c r="M86" s="9">
        <v>4944408.4859999996</v>
      </c>
      <c r="N86" s="12">
        <v>-2.3410000000000002</v>
      </c>
      <c r="O86" s="9">
        <v>139051.239</v>
      </c>
      <c r="P86" s="12">
        <v>-4.2910000000000004</v>
      </c>
      <c r="Q86" s="11">
        <v>35.558</v>
      </c>
      <c r="R86" s="11">
        <v>0.71</v>
      </c>
      <c r="S86" s="10">
        <v>87.037999999999997</v>
      </c>
      <c r="T86" s="12">
        <v>-1.649</v>
      </c>
      <c r="U86" s="10">
        <v>1.278</v>
      </c>
      <c r="V86" s="10">
        <v>0.78600000000000003</v>
      </c>
    </row>
    <row r="87" spans="1:22" x14ac:dyDescent="0.35">
      <c r="A87" s="8" t="s">
        <v>33</v>
      </c>
      <c r="B87" s="8" t="s">
        <v>13</v>
      </c>
      <c r="C87" s="9">
        <v>760574301.54499996</v>
      </c>
      <c r="D87" s="10">
        <v>18.827000000000002</v>
      </c>
      <c r="E87" s="9">
        <v>24964216.131000001</v>
      </c>
      <c r="F87" s="10">
        <v>12.734999999999999</v>
      </c>
      <c r="G87" s="11">
        <v>30.466999999999999</v>
      </c>
      <c r="H87" s="11">
        <v>1.5620000000000001</v>
      </c>
      <c r="I87" s="10">
        <v>100</v>
      </c>
      <c r="J87" s="10">
        <v>0</v>
      </c>
      <c r="K87" s="10">
        <v>100</v>
      </c>
      <c r="L87" s="10">
        <v>100</v>
      </c>
      <c r="M87" s="9">
        <v>2461847850.3140001</v>
      </c>
      <c r="N87" s="10">
        <v>15.112</v>
      </c>
      <c r="O87" s="9">
        <v>82542388.880999997</v>
      </c>
      <c r="P87" s="10">
        <v>10.398</v>
      </c>
      <c r="Q87" s="11">
        <v>29.824999999999999</v>
      </c>
      <c r="R87" s="11">
        <v>1.2210000000000001</v>
      </c>
      <c r="S87" s="10">
        <v>100</v>
      </c>
      <c r="T87" s="10">
        <v>0</v>
      </c>
      <c r="U87" s="10">
        <v>100</v>
      </c>
      <c r="V87" s="10">
        <v>100</v>
      </c>
    </row>
    <row r="88" spans="1:22" x14ac:dyDescent="0.35">
      <c r="A88" s="8" t="s">
        <v>33</v>
      </c>
      <c r="B88" s="8" t="s">
        <v>14</v>
      </c>
      <c r="C88" s="9">
        <v>576569247.94099998</v>
      </c>
      <c r="D88" s="10">
        <v>10.83</v>
      </c>
      <c r="E88" s="9">
        <v>20188818.383000001</v>
      </c>
      <c r="F88" s="10">
        <v>6.0469999999999997</v>
      </c>
      <c r="G88" s="11">
        <v>28.559000000000001</v>
      </c>
      <c r="H88" s="11">
        <v>1.232</v>
      </c>
      <c r="I88" s="10">
        <v>99.950999999999993</v>
      </c>
      <c r="J88" s="10">
        <v>3.0000000000000001E-3</v>
      </c>
      <c r="K88" s="10">
        <v>75.807000000000002</v>
      </c>
      <c r="L88" s="10">
        <v>80.870999999999995</v>
      </c>
      <c r="M88" s="9">
        <v>1932833813.066</v>
      </c>
      <c r="N88" s="10">
        <v>6.9790000000000001</v>
      </c>
      <c r="O88" s="9">
        <v>68898063.687999994</v>
      </c>
      <c r="P88" s="10">
        <v>3.952</v>
      </c>
      <c r="Q88" s="11">
        <v>28.053999999999998</v>
      </c>
      <c r="R88" s="11">
        <v>0.79400000000000004</v>
      </c>
      <c r="S88" s="10">
        <v>99.924000000000007</v>
      </c>
      <c r="T88" s="12">
        <v>-2E-3</v>
      </c>
      <c r="U88" s="10">
        <v>78.512</v>
      </c>
      <c r="V88" s="10">
        <v>83.47</v>
      </c>
    </row>
    <row r="89" spans="1:22" x14ac:dyDescent="0.35">
      <c r="A89" s="8" t="s">
        <v>33</v>
      </c>
      <c r="B89" s="8" t="s">
        <v>15</v>
      </c>
      <c r="C89" s="9">
        <v>184005053.604</v>
      </c>
      <c r="D89" s="10">
        <v>53.545999999999999</v>
      </c>
      <c r="E89" s="9">
        <v>4775397.7479999997</v>
      </c>
      <c r="F89" s="10">
        <v>53.72</v>
      </c>
      <c r="G89" s="11">
        <v>38.531999999999996</v>
      </c>
      <c r="H89" s="13">
        <v>-4.3999999999999997E-2</v>
      </c>
      <c r="I89" s="10">
        <v>99.945999999999998</v>
      </c>
      <c r="J89" s="10">
        <v>0.09</v>
      </c>
      <c r="K89" s="10">
        <v>24.193000000000001</v>
      </c>
      <c r="L89" s="10">
        <v>19.129000000000001</v>
      </c>
      <c r="M89" s="9">
        <v>529014037.24800003</v>
      </c>
      <c r="N89" s="10">
        <v>59.387999999999998</v>
      </c>
      <c r="O89" s="9">
        <v>13644325.193</v>
      </c>
      <c r="P89" s="10">
        <v>60.725000000000001</v>
      </c>
      <c r="Q89" s="11">
        <v>38.771999999999998</v>
      </c>
      <c r="R89" s="13">
        <v>-0.32500000000000001</v>
      </c>
      <c r="S89" s="10">
        <v>99.909000000000006</v>
      </c>
      <c r="T89" s="10">
        <v>0.28100000000000003</v>
      </c>
      <c r="U89" s="10">
        <v>21.489000000000001</v>
      </c>
      <c r="V89" s="10">
        <v>16.53</v>
      </c>
    </row>
    <row r="90" spans="1:22" x14ac:dyDescent="0.35">
      <c r="A90" s="8" t="s">
        <v>33</v>
      </c>
      <c r="B90" s="8" t="s">
        <v>16</v>
      </c>
      <c r="C90" s="9">
        <v>153874198.11300001</v>
      </c>
      <c r="D90" s="10">
        <v>59.692</v>
      </c>
      <c r="E90" s="9">
        <v>4137285.8790000002</v>
      </c>
      <c r="F90" s="10">
        <v>59.113999999999997</v>
      </c>
      <c r="G90" s="11">
        <v>37.192</v>
      </c>
      <c r="H90" s="11">
        <v>0.13500000000000001</v>
      </c>
      <c r="I90" s="10">
        <v>99.875</v>
      </c>
      <c r="J90" s="10">
        <v>0.21099999999999999</v>
      </c>
      <c r="K90" s="10">
        <v>20.231000000000002</v>
      </c>
      <c r="L90" s="10">
        <v>16.573</v>
      </c>
      <c r="M90" s="9">
        <v>433465631.32800001</v>
      </c>
      <c r="N90" s="10">
        <v>72.77</v>
      </c>
      <c r="O90" s="9">
        <v>11628294.953</v>
      </c>
      <c r="P90" s="10">
        <v>71.837000000000003</v>
      </c>
      <c r="Q90" s="11">
        <v>37.277000000000001</v>
      </c>
      <c r="R90" s="11">
        <v>0.20100000000000001</v>
      </c>
      <c r="S90" s="10">
        <v>99.766000000000005</v>
      </c>
      <c r="T90" s="10">
        <v>0.65400000000000003</v>
      </c>
      <c r="U90" s="10">
        <v>17.606999999999999</v>
      </c>
      <c r="V90" s="10">
        <v>14.087999999999999</v>
      </c>
    </row>
    <row r="91" spans="1:22" x14ac:dyDescent="0.35">
      <c r="A91" s="8" t="s">
        <v>33</v>
      </c>
      <c r="B91" s="8" t="s">
        <v>17</v>
      </c>
      <c r="C91" s="9">
        <v>30130855.491</v>
      </c>
      <c r="D91" s="10">
        <v>28.321000000000002</v>
      </c>
      <c r="E91" s="9">
        <v>638111.87</v>
      </c>
      <c r="F91" s="10">
        <v>26.018000000000001</v>
      </c>
      <c r="G91" s="11">
        <v>47.219000000000001</v>
      </c>
      <c r="H91" s="11">
        <v>0.84799999999999998</v>
      </c>
      <c r="I91" s="10">
        <v>96.498000000000005</v>
      </c>
      <c r="J91" s="12">
        <v>-0.749</v>
      </c>
      <c r="K91" s="10">
        <v>3.9620000000000002</v>
      </c>
      <c r="L91" s="10">
        <v>2.556</v>
      </c>
      <c r="M91" s="9">
        <v>95548405.920000002</v>
      </c>
      <c r="N91" s="10">
        <v>17.945</v>
      </c>
      <c r="O91" s="9">
        <v>2016030.24</v>
      </c>
      <c r="P91" s="10">
        <v>17.062000000000001</v>
      </c>
      <c r="Q91" s="11">
        <v>47.393999999999998</v>
      </c>
      <c r="R91" s="11">
        <v>0.35399999999999998</v>
      </c>
      <c r="S91" s="10">
        <v>96.9</v>
      </c>
      <c r="T91" s="10">
        <v>3.3000000000000002E-2</v>
      </c>
      <c r="U91" s="10">
        <v>3.8809999999999998</v>
      </c>
      <c r="V91" s="10">
        <v>2.4420000000000002</v>
      </c>
    </row>
    <row r="92" spans="1:22" x14ac:dyDescent="0.35">
      <c r="A92" s="8" t="s">
        <v>34</v>
      </c>
      <c r="B92" s="8" t="s">
        <v>13</v>
      </c>
      <c r="C92" s="9">
        <v>449675465.51899999</v>
      </c>
      <c r="D92" s="10">
        <v>18.774000000000001</v>
      </c>
      <c r="E92" s="9">
        <v>14743669.466</v>
      </c>
      <c r="F92" s="10">
        <v>13.33</v>
      </c>
      <c r="G92" s="11">
        <v>30.5</v>
      </c>
      <c r="H92" s="11">
        <v>1.3979999999999999</v>
      </c>
      <c r="I92" s="10">
        <v>100</v>
      </c>
      <c r="J92" s="10">
        <v>0</v>
      </c>
      <c r="K92" s="10">
        <v>100</v>
      </c>
      <c r="L92" s="10">
        <v>100</v>
      </c>
      <c r="M92" s="9">
        <v>1453391630.0050001</v>
      </c>
      <c r="N92" s="10">
        <v>15.811</v>
      </c>
      <c r="O92" s="9">
        <v>48618721.211999997</v>
      </c>
      <c r="P92" s="10">
        <v>11.202999999999999</v>
      </c>
      <c r="Q92" s="11">
        <v>29.893999999999998</v>
      </c>
      <c r="R92" s="11">
        <v>1.19</v>
      </c>
      <c r="S92" s="10">
        <v>100</v>
      </c>
      <c r="T92" s="10">
        <v>0</v>
      </c>
      <c r="U92" s="10">
        <v>100</v>
      </c>
      <c r="V92" s="10">
        <v>100</v>
      </c>
    </row>
    <row r="93" spans="1:22" x14ac:dyDescent="0.35">
      <c r="A93" s="8" t="s">
        <v>34</v>
      </c>
      <c r="B93" s="8" t="s">
        <v>14</v>
      </c>
      <c r="C93" s="9">
        <v>343921305.53600001</v>
      </c>
      <c r="D93" s="10">
        <v>10.68</v>
      </c>
      <c r="E93" s="9">
        <v>12001745.179</v>
      </c>
      <c r="F93" s="10">
        <v>6.6120000000000001</v>
      </c>
      <c r="G93" s="11">
        <v>28.655999999999999</v>
      </c>
      <c r="H93" s="11">
        <v>1.0529999999999999</v>
      </c>
      <c r="I93" s="10">
        <v>99.930999999999997</v>
      </c>
      <c r="J93" s="10">
        <v>1.4E-2</v>
      </c>
      <c r="K93" s="10">
        <v>76.481999999999999</v>
      </c>
      <c r="L93" s="10">
        <v>81.403000000000006</v>
      </c>
      <c r="M93" s="9">
        <v>1150538121.5020001</v>
      </c>
      <c r="N93" s="10">
        <v>7.524</v>
      </c>
      <c r="O93" s="9">
        <v>40809102.713</v>
      </c>
      <c r="P93" s="10">
        <v>4.6180000000000003</v>
      </c>
      <c r="Q93" s="11">
        <v>28.193000000000001</v>
      </c>
      <c r="R93" s="11">
        <v>0.76200000000000001</v>
      </c>
      <c r="S93" s="10">
        <v>99.921999999999997</v>
      </c>
      <c r="T93" s="10">
        <v>1E-3</v>
      </c>
      <c r="U93" s="10">
        <v>79.162000000000006</v>
      </c>
      <c r="V93" s="10">
        <v>83.936999999999998</v>
      </c>
    </row>
    <row r="94" spans="1:22" x14ac:dyDescent="0.35">
      <c r="A94" s="8" t="s">
        <v>34</v>
      </c>
      <c r="B94" s="8" t="s">
        <v>15</v>
      </c>
      <c r="C94" s="9">
        <v>105754159.984</v>
      </c>
      <c r="D94" s="10">
        <v>55.832999999999998</v>
      </c>
      <c r="E94" s="9">
        <v>2741924.287</v>
      </c>
      <c r="F94" s="10">
        <v>56.49</v>
      </c>
      <c r="G94" s="11">
        <v>38.569000000000003</v>
      </c>
      <c r="H94" s="13">
        <v>-0.16300000000000001</v>
      </c>
      <c r="I94" s="10">
        <v>99.944999999999993</v>
      </c>
      <c r="J94" s="10">
        <v>2.4E-2</v>
      </c>
      <c r="K94" s="10">
        <v>23.518000000000001</v>
      </c>
      <c r="L94" s="10">
        <v>18.597000000000001</v>
      </c>
      <c r="M94" s="9">
        <v>302853508.50300002</v>
      </c>
      <c r="N94" s="10">
        <v>63.767000000000003</v>
      </c>
      <c r="O94" s="9">
        <v>7809618.4989999998</v>
      </c>
      <c r="P94" s="10">
        <v>65.703999999999994</v>
      </c>
      <c r="Q94" s="11">
        <v>38.78</v>
      </c>
      <c r="R94" s="13">
        <v>-0.45800000000000002</v>
      </c>
      <c r="S94" s="10">
        <v>99.924000000000007</v>
      </c>
      <c r="T94" s="10">
        <v>0.23200000000000001</v>
      </c>
      <c r="U94" s="10">
        <v>20.838000000000001</v>
      </c>
      <c r="V94" s="10">
        <v>16.062999999999999</v>
      </c>
    </row>
    <row r="95" spans="1:22" x14ac:dyDescent="0.35">
      <c r="A95" s="8" t="s">
        <v>34</v>
      </c>
      <c r="B95" s="8" t="s">
        <v>16</v>
      </c>
      <c r="C95" s="9">
        <v>89490486.961999997</v>
      </c>
      <c r="D95" s="10">
        <v>60.447000000000003</v>
      </c>
      <c r="E95" s="9">
        <v>2393266.8250000002</v>
      </c>
      <c r="F95" s="10">
        <v>60.874000000000002</v>
      </c>
      <c r="G95" s="11">
        <v>37.393000000000001</v>
      </c>
      <c r="H95" s="13">
        <v>-9.9000000000000005E-2</v>
      </c>
      <c r="I95" s="10">
        <v>99.828000000000003</v>
      </c>
      <c r="J95" s="10">
        <v>0.11600000000000001</v>
      </c>
      <c r="K95" s="10">
        <v>19.901</v>
      </c>
      <c r="L95" s="10">
        <v>16.233000000000001</v>
      </c>
      <c r="M95" s="9">
        <v>251029346.13</v>
      </c>
      <c r="N95" s="10">
        <v>75.033000000000001</v>
      </c>
      <c r="O95" s="9">
        <v>6698664.801</v>
      </c>
      <c r="P95" s="10">
        <v>75.826999999999998</v>
      </c>
      <c r="Q95" s="11">
        <v>37.475000000000001</v>
      </c>
      <c r="R95" s="13">
        <v>-0.16900000000000001</v>
      </c>
      <c r="S95" s="10">
        <v>99.786000000000001</v>
      </c>
      <c r="T95" s="10">
        <v>0.53900000000000003</v>
      </c>
      <c r="U95" s="10">
        <v>17.271999999999998</v>
      </c>
      <c r="V95" s="10">
        <v>13.778</v>
      </c>
    </row>
    <row r="96" spans="1:22" x14ac:dyDescent="0.35">
      <c r="A96" s="8" t="s">
        <v>34</v>
      </c>
      <c r="B96" s="8" t="s">
        <v>17</v>
      </c>
      <c r="C96" s="9">
        <v>16263673.022</v>
      </c>
      <c r="D96" s="10">
        <v>34.545000000000002</v>
      </c>
      <c r="E96" s="9">
        <v>348657.462</v>
      </c>
      <c r="F96" s="10">
        <v>31.832999999999998</v>
      </c>
      <c r="G96" s="11">
        <v>46.646999999999998</v>
      </c>
      <c r="H96" s="11">
        <v>0.94099999999999995</v>
      </c>
      <c r="I96" s="10">
        <v>96.037000000000006</v>
      </c>
      <c r="J96" s="12">
        <v>-1.127</v>
      </c>
      <c r="K96" s="10">
        <v>3.617</v>
      </c>
      <c r="L96" s="10">
        <v>2.3650000000000002</v>
      </c>
      <c r="M96" s="9">
        <v>51824162.373000003</v>
      </c>
      <c r="N96" s="10">
        <v>24.844000000000001</v>
      </c>
      <c r="O96" s="9">
        <v>1110953.6980000001</v>
      </c>
      <c r="P96" s="10">
        <v>23.003</v>
      </c>
      <c r="Q96" s="11">
        <v>46.648000000000003</v>
      </c>
      <c r="R96" s="11">
        <v>0.68700000000000006</v>
      </c>
      <c r="S96" s="10">
        <v>96.731999999999999</v>
      </c>
      <c r="T96" s="12">
        <v>-0.29099999999999998</v>
      </c>
      <c r="U96" s="10">
        <v>3.5659999999999998</v>
      </c>
      <c r="V96" s="10">
        <v>2.2850000000000001</v>
      </c>
    </row>
    <row r="97" spans="1:22" x14ac:dyDescent="0.35">
      <c r="A97" s="8" t="s">
        <v>35</v>
      </c>
      <c r="B97" s="8" t="s">
        <v>13</v>
      </c>
      <c r="C97" s="9">
        <v>262919963.245</v>
      </c>
      <c r="D97" s="10">
        <v>19.803999999999998</v>
      </c>
      <c r="E97" s="9">
        <v>8437606.9619999994</v>
      </c>
      <c r="F97" s="10">
        <v>12.226000000000001</v>
      </c>
      <c r="G97" s="11">
        <v>31.16</v>
      </c>
      <c r="H97" s="11">
        <v>1.9710000000000001</v>
      </c>
      <c r="I97" s="10">
        <v>100</v>
      </c>
      <c r="J97" s="10">
        <v>0</v>
      </c>
      <c r="K97" s="10">
        <v>100</v>
      </c>
      <c r="L97" s="10">
        <v>100</v>
      </c>
      <c r="M97" s="9">
        <v>855450525.53400004</v>
      </c>
      <c r="N97" s="10">
        <v>13.765000000000001</v>
      </c>
      <c r="O97" s="9">
        <v>28148498.601</v>
      </c>
      <c r="P97" s="10">
        <v>8.5890000000000004</v>
      </c>
      <c r="Q97" s="11">
        <v>30.390999999999998</v>
      </c>
      <c r="R97" s="11">
        <v>1.383</v>
      </c>
      <c r="S97" s="10">
        <v>100</v>
      </c>
      <c r="T97" s="10">
        <v>0</v>
      </c>
      <c r="U97" s="10">
        <v>100</v>
      </c>
      <c r="V97" s="10">
        <v>100</v>
      </c>
    </row>
    <row r="98" spans="1:22" x14ac:dyDescent="0.35">
      <c r="A98" s="8" t="s">
        <v>35</v>
      </c>
      <c r="B98" s="8" t="s">
        <v>14</v>
      </c>
      <c r="C98" s="9">
        <v>198388079.998</v>
      </c>
      <c r="D98" s="10">
        <v>11.731</v>
      </c>
      <c r="E98" s="9">
        <v>6819849.4780000001</v>
      </c>
      <c r="F98" s="10">
        <v>5.4790000000000001</v>
      </c>
      <c r="G98" s="11">
        <v>29.09</v>
      </c>
      <c r="H98" s="11">
        <v>1.6279999999999999</v>
      </c>
      <c r="I98" s="10">
        <v>99.998000000000005</v>
      </c>
      <c r="J98" s="10">
        <v>5.0000000000000001E-3</v>
      </c>
      <c r="K98" s="10">
        <v>75.456000000000003</v>
      </c>
      <c r="L98" s="10">
        <v>80.826999999999998</v>
      </c>
      <c r="M98" s="9">
        <v>668289676.63900006</v>
      </c>
      <c r="N98" s="10">
        <v>5.9059999999999997</v>
      </c>
      <c r="O98" s="9">
        <v>23487449.324000001</v>
      </c>
      <c r="P98" s="10">
        <v>2.496</v>
      </c>
      <c r="Q98" s="11">
        <v>28.452999999999999</v>
      </c>
      <c r="R98" s="11">
        <v>0.91600000000000004</v>
      </c>
      <c r="S98" s="10">
        <v>99.978999999999999</v>
      </c>
      <c r="T98" s="12">
        <v>-5.0000000000000001E-3</v>
      </c>
      <c r="U98" s="10">
        <v>78.120999999999995</v>
      </c>
      <c r="V98" s="10">
        <v>83.441000000000003</v>
      </c>
    </row>
    <row r="99" spans="1:22" x14ac:dyDescent="0.35">
      <c r="A99" s="8" t="s">
        <v>35</v>
      </c>
      <c r="B99" s="8" t="s">
        <v>15</v>
      </c>
      <c r="C99" s="9">
        <v>64531883.247000001</v>
      </c>
      <c r="D99" s="10">
        <v>54.015999999999998</v>
      </c>
      <c r="E99" s="9">
        <v>1617757.4839999999</v>
      </c>
      <c r="F99" s="10">
        <v>53.66</v>
      </c>
      <c r="G99" s="11">
        <v>39.89</v>
      </c>
      <c r="H99" s="11">
        <v>9.1999999999999998E-2</v>
      </c>
      <c r="I99" s="10">
        <v>99.950999999999993</v>
      </c>
      <c r="J99" s="10">
        <v>0.107</v>
      </c>
      <c r="K99" s="10">
        <v>24.544</v>
      </c>
      <c r="L99" s="10">
        <v>19.172999999999998</v>
      </c>
      <c r="M99" s="9">
        <v>187160848.89500001</v>
      </c>
      <c r="N99" s="10">
        <v>54.779000000000003</v>
      </c>
      <c r="O99" s="9">
        <v>4661049.2769999998</v>
      </c>
      <c r="P99" s="10">
        <v>55.03</v>
      </c>
      <c r="Q99" s="11">
        <v>40.154000000000003</v>
      </c>
      <c r="R99" s="13">
        <v>-6.5000000000000002E-2</v>
      </c>
      <c r="S99" s="10">
        <v>99.923000000000002</v>
      </c>
      <c r="T99" s="10">
        <v>0.17299999999999999</v>
      </c>
      <c r="U99" s="10">
        <v>21.879000000000001</v>
      </c>
      <c r="V99" s="10">
        <v>16.559000000000001</v>
      </c>
    </row>
    <row r="100" spans="1:22" x14ac:dyDescent="0.35">
      <c r="A100" s="8" t="s">
        <v>35</v>
      </c>
      <c r="B100" s="8" t="s">
        <v>16</v>
      </c>
      <c r="C100" s="9">
        <v>51751524.261</v>
      </c>
      <c r="D100" s="10">
        <v>64.953999999999994</v>
      </c>
      <c r="E100" s="9">
        <v>1354469.2169999999</v>
      </c>
      <c r="F100" s="10">
        <v>62.597999999999999</v>
      </c>
      <c r="G100" s="11">
        <v>38.207999999999998</v>
      </c>
      <c r="H100" s="11">
        <v>0.54600000000000004</v>
      </c>
      <c r="I100" s="10">
        <v>99.933000000000007</v>
      </c>
      <c r="J100" s="10">
        <v>0.307</v>
      </c>
      <c r="K100" s="10">
        <v>19.683</v>
      </c>
      <c r="L100" s="10">
        <v>16.053000000000001</v>
      </c>
      <c r="M100" s="9">
        <v>146901602.176</v>
      </c>
      <c r="N100" s="10">
        <v>74.069000000000003</v>
      </c>
      <c r="O100" s="9">
        <v>3841051.3139999998</v>
      </c>
      <c r="P100" s="10">
        <v>69.774000000000001</v>
      </c>
      <c r="Q100" s="11">
        <v>38.244999999999997</v>
      </c>
      <c r="R100" s="11">
        <v>0.94299999999999995</v>
      </c>
      <c r="S100" s="10">
        <v>99.801000000000002</v>
      </c>
      <c r="T100" s="10">
        <v>0.74399999999999999</v>
      </c>
      <c r="U100" s="10">
        <v>17.172000000000001</v>
      </c>
      <c r="V100" s="10">
        <v>13.646000000000001</v>
      </c>
    </row>
    <row r="101" spans="1:22" x14ac:dyDescent="0.35">
      <c r="A101" s="8" t="s">
        <v>35</v>
      </c>
      <c r="B101" s="8" t="s">
        <v>17</v>
      </c>
      <c r="C101" s="9">
        <v>12780358.986</v>
      </c>
      <c r="D101" s="10">
        <v>21.414999999999999</v>
      </c>
      <c r="E101" s="9">
        <v>263288.26699999999</v>
      </c>
      <c r="F101" s="10">
        <v>19.786000000000001</v>
      </c>
      <c r="G101" s="11">
        <v>48.540999999999997</v>
      </c>
      <c r="H101" s="11">
        <v>0.65100000000000002</v>
      </c>
      <c r="I101" s="10">
        <v>98.602999999999994</v>
      </c>
      <c r="J101" s="12">
        <v>-0.19900000000000001</v>
      </c>
      <c r="K101" s="10">
        <v>4.8609999999999998</v>
      </c>
      <c r="L101" s="10">
        <v>3.12</v>
      </c>
      <c r="M101" s="9">
        <v>40259246.718999997</v>
      </c>
      <c r="N101" s="10">
        <v>10.214</v>
      </c>
      <c r="O101" s="9">
        <v>819997.96400000004</v>
      </c>
      <c r="P101" s="10">
        <v>10.199</v>
      </c>
      <c r="Q101" s="11">
        <v>49.097000000000001</v>
      </c>
      <c r="R101" s="11">
        <v>7.0000000000000001E-3</v>
      </c>
      <c r="S101" s="10">
        <v>98.391000000000005</v>
      </c>
      <c r="T101" s="12">
        <v>-0.371</v>
      </c>
      <c r="U101" s="10">
        <v>4.7060000000000004</v>
      </c>
      <c r="V101" s="10">
        <v>2.9129999999999998</v>
      </c>
    </row>
    <row r="102" spans="1:22" x14ac:dyDescent="0.35">
      <c r="A102" s="8" t="s">
        <v>36</v>
      </c>
      <c r="B102" s="8" t="s">
        <v>13</v>
      </c>
      <c r="C102" s="9">
        <v>30132090.884</v>
      </c>
      <c r="D102" s="10">
        <v>16.45</v>
      </c>
      <c r="E102" s="9">
        <v>1098979.2779999999</v>
      </c>
      <c r="F102" s="10">
        <v>12.239000000000001</v>
      </c>
      <c r="G102" s="11">
        <v>27.417999999999999</v>
      </c>
      <c r="H102" s="11">
        <v>0.99099999999999999</v>
      </c>
      <c r="I102" s="10">
        <v>100</v>
      </c>
      <c r="J102" s="10">
        <v>0</v>
      </c>
      <c r="K102" s="10">
        <v>100</v>
      </c>
      <c r="L102" s="10">
        <v>100</v>
      </c>
      <c r="M102" s="9">
        <v>97525537.456</v>
      </c>
      <c r="N102" s="10">
        <v>18.547000000000001</v>
      </c>
      <c r="O102" s="9">
        <v>3611545.037</v>
      </c>
      <c r="P102" s="10">
        <v>15.042999999999999</v>
      </c>
      <c r="Q102" s="11">
        <v>27.004000000000001</v>
      </c>
      <c r="R102" s="11">
        <v>0.79900000000000004</v>
      </c>
      <c r="S102" s="10">
        <v>100</v>
      </c>
      <c r="T102" s="10">
        <v>0</v>
      </c>
      <c r="U102" s="10">
        <v>100</v>
      </c>
      <c r="V102" s="10">
        <v>100</v>
      </c>
    </row>
    <row r="103" spans="1:22" x14ac:dyDescent="0.35">
      <c r="A103" s="8" t="s">
        <v>36</v>
      </c>
      <c r="B103" s="8" t="s">
        <v>14</v>
      </c>
      <c r="C103" s="9">
        <v>21654866.077</v>
      </c>
      <c r="D103" s="10">
        <v>8.6010000000000009</v>
      </c>
      <c r="E103" s="9">
        <v>844933.18</v>
      </c>
      <c r="F103" s="10">
        <v>5.1219999999999999</v>
      </c>
      <c r="G103" s="11">
        <v>25.629000000000001</v>
      </c>
      <c r="H103" s="11">
        <v>0.82099999999999995</v>
      </c>
      <c r="I103" s="10">
        <v>99.858999999999995</v>
      </c>
      <c r="J103" s="12">
        <v>-9.5000000000000001E-2</v>
      </c>
      <c r="K103" s="10">
        <v>71.867000000000004</v>
      </c>
      <c r="L103" s="10">
        <v>76.882999999999996</v>
      </c>
      <c r="M103" s="9">
        <v>73315350.033999994</v>
      </c>
      <c r="N103" s="10">
        <v>9.6010000000000009</v>
      </c>
      <c r="O103" s="9">
        <v>2890554.6970000002</v>
      </c>
      <c r="P103" s="10">
        <v>7.3570000000000002</v>
      </c>
      <c r="Q103" s="11">
        <v>25.364000000000001</v>
      </c>
      <c r="R103" s="11">
        <v>0.52</v>
      </c>
      <c r="S103" s="10">
        <v>99.786000000000001</v>
      </c>
      <c r="T103" s="10">
        <v>0.01</v>
      </c>
      <c r="U103" s="10">
        <v>75.176000000000002</v>
      </c>
      <c r="V103" s="10">
        <v>80.037000000000006</v>
      </c>
    </row>
    <row r="104" spans="1:22" x14ac:dyDescent="0.35">
      <c r="A104" s="8" t="s">
        <v>36</v>
      </c>
      <c r="B104" s="8" t="s">
        <v>15</v>
      </c>
      <c r="C104" s="9">
        <v>8477224.8080000002</v>
      </c>
      <c r="D104" s="10">
        <v>42.816000000000003</v>
      </c>
      <c r="E104" s="9">
        <v>254046.098</v>
      </c>
      <c r="F104" s="10">
        <v>44.856999999999999</v>
      </c>
      <c r="G104" s="11">
        <v>33.369</v>
      </c>
      <c r="H104" s="13">
        <v>-0.47699999999999998</v>
      </c>
      <c r="I104" s="10">
        <v>99.978999999999999</v>
      </c>
      <c r="J104" s="10">
        <v>0.39500000000000002</v>
      </c>
      <c r="K104" s="10">
        <v>28.134</v>
      </c>
      <c r="L104" s="10">
        <v>23.117000000000001</v>
      </c>
      <c r="M104" s="9">
        <v>24210187.421999998</v>
      </c>
      <c r="N104" s="10">
        <v>57.475999999999999</v>
      </c>
      <c r="O104" s="9">
        <v>720990.34</v>
      </c>
      <c r="P104" s="10">
        <v>61.353999999999999</v>
      </c>
      <c r="Q104" s="11">
        <v>33.579000000000001</v>
      </c>
      <c r="R104" s="13">
        <v>-0.82699999999999996</v>
      </c>
      <c r="S104" s="10">
        <v>99.85</v>
      </c>
      <c r="T104" s="10">
        <v>0.46700000000000003</v>
      </c>
      <c r="U104" s="10">
        <v>24.824999999999999</v>
      </c>
      <c r="V104" s="10">
        <v>19.963999999999999</v>
      </c>
    </row>
    <row r="105" spans="1:22" x14ac:dyDescent="0.35">
      <c r="A105" s="8" t="s">
        <v>36</v>
      </c>
      <c r="B105" s="8" t="s">
        <v>16</v>
      </c>
      <c r="C105" s="9">
        <v>7715924.324</v>
      </c>
      <c r="D105" s="10">
        <v>44.512999999999998</v>
      </c>
      <c r="E105" s="9">
        <v>235689.13099999999</v>
      </c>
      <c r="F105" s="10">
        <v>46.87</v>
      </c>
      <c r="G105" s="11">
        <v>32.738</v>
      </c>
      <c r="H105" s="13">
        <v>-0.53400000000000003</v>
      </c>
      <c r="I105" s="10">
        <v>99.978999999999999</v>
      </c>
      <c r="J105" s="10">
        <v>0.497</v>
      </c>
      <c r="K105" s="10">
        <v>25.606999999999999</v>
      </c>
      <c r="L105" s="10">
        <v>21.446000000000002</v>
      </c>
      <c r="M105" s="9">
        <v>21770025.565000001</v>
      </c>
      <c r="N105" s="10">
        <v>63.384</v>
      </c>
      <c r="O105" s="9">
        <v>661532.18400000001</v>
      </c>
      <c r="P105" s="10">
        <v>66.900999999999996</v>
      </c>
      <c r="Q105" s="11">
        <v>32.908000000000001</v>
      </c>
      <c r="R105" s="13">
        <v>-0.70899999999999996</v>
      </c>
      <c r="S105" s="10">
        <v>99.632999999999996</v>
      </c>
      <c r="T105" s="10">
        <v>0.79200000000000004</v>
      </c>
      <c r="U105" s="10">
        <v>22.321999999999999</v>
      </c>
      <c r="V105" s="10">
        <v>18.317</v>
      </c>
    </row>
    <row r="106" spans="1:22" x14ac:dyDescent="0.35">
      <c r="A106" s="8" t="s">
        <v>36</v>
      </c>
      <c r="B106" s="8" t="s">
        <v>17</v>
      </c>
      <c r="C106" s="9">
        <v>761300.48400000005</v>
      </c>
      <c r="D106" s="10">
        <v>27.626000000000001</v>
      </c>
      <c r="E106" s="9">
        <v>18356.967000000001</v>
      </c>
      <c r="F106" s="10">
        <v>23.177</v>
      </c>
      <c r="G106" s="11">
        <v>41.472000000000001</v>
      </c>
      <c r="H106" s="11">
        <v>1.4450000000000001</v>
      </c>
      <c r="I106" s="10">
        <v>93.632000000000005</v>
      </c>
      <c r="J106" s="12">
        <v>-1.0549999999999999</v>
      </c>
      <c r="K106" s="10">
        <v>2.5270000000000001</v>
      </c>
      <c r="L106" s="10">
        <v>1.67</v>
      </c>
      <c r="M106" s="9">
        <v>2440161.8569999998</v>
      </c>
      <c r="N106" s="10">
        <v>19.062999999999999</v>
      </c>
      <c r="O106" s="9">
        <v>59458.156000000003</v>
      </c>
      <c r="P106" s="10">
        <v>17.794</v>
      </c>
      <c r="Q106" s="11">
        <v>41.04</v>
      </c>
      <c r="R106" s="11">
        <v>0.437</v>
      </c>
      <c r="S106" s="10">
        <v>94.447000000000003</v>
      </c>
      <c r="T106" s="10">
        <v>1.9390000000000001</v>
      </c>
      <c r="U106" s="10">
        <v>2.5019999999999998</v>
      </c>
      <c r="V106" s="10">
        <v>1.6459999999999999</v>
      </c>
    </row>
    <row r="107" spans="1:22" x14ac:dyDescent="0.35">
      <c r="A107" s="8" t="s">
        <v>37</v>
      </c>
      <c r="B107" s="8" t="s">
        <v>13</v>
      </c>
      <c r="C107" s="9">
        <v>2505137100.2509999</v>
      </c>
      <c r="D107" s="10">
        <v>12.577999999999999</v>
      </c>
      <c r="E107" s="9">
        <v>93629073.850999996</v>
      </c>
      <c r="F107" s="10">
        <v>9.0399999999999991</v>
      </c>
      <c r="G107" s="11">
        <v>26.756</v>
      </c>
      <c r="H107" s="11">
        <v>0.84099999999999997</v>
      </c>
      <c r="I107" s="10">
        <v>100</v>
      </c>
      <c r="J107" s="10">
        <v>0</v>
      </c>
      <c r="K107" s="10">
        <v>100</v>
      </c>
      <c r="L107" s="10">
        <v>100</v>
      </c>
      <c r="M107" s="9">
        <v>8977926636.3449993</v>
      </c>
      <c r="N107" s="10">
        <v>13.454000000000001</v>
      </c>
      <c r="O107" s="9">
        <v>340208067.77499998</v>
      </c>
      <c r="P107" s="10">
        <v>10.337999999999999</v>
      </c>
      <c r="Q107" s="11">
        <v>26.39</v>
      </c>
      <c r="R107" s="11">
        <v>0.72499999999999998</v>
      </c>
      <c r="S107" s="10">
        <v>100</v>
      </c>
      <c r="T107" s="10">
        <v>0</v>
      </c>
      <c r="U107" s="10">
        <v>100</v>
      </c>
      <c r="V107" s="10">
        <v>100</v>
      </c>
    </row>
    <row r="108" spans="1:22" x14ac:dyDescent="0.35">
      <c r="A108" s="8" t="s">
        <v>37</v>
      </c>
      <c r="B108" s="8" t="s">
        <v>14</v>
      </c>
      <c r="C108" s="9">
        <v>2138821978.2650001</v>
      </c>
      <c r="D108" s="10">
        <v>7.2549999999999999</v>
      </c>
      <c r="E108" s="9">
        <v>82453987.946999997</v>
      </c>
      <c r="F108" s="10">
        <v>4.4820000000000002</v>
      </c>
      <c r="G108" s="11">
        <v>25.94</v>
      </c>
      <c r="H108" s="11">
        <v>0.67100000000000004</v>
      </c>
      <c r="I108" s="10">
        <v>99.950999999999993</v>
      </c>
      <c r="J108" s="12">
        <v>-1.7000000000000001E-2</v>
      </c>
      <c r="K108" s="10">
        <v>85.376999999999995</v>
      </c>
      <c r="L108" s="10">
        <v>88.064999999999998</v>
      </c>
      <c r="M108" s="9">
        <v>7857291155.3120003</v>
      </c>
      <c r="N108" s="10">
        <v>8.17</v>
      </c>
      <c r="O108" s="9">
        <v>306329196.38999999</v>
      </c>
      <c r="P108" s="10">
        <v>6.024</v>
      </c>
      <c r="Q108" s="11">
        <v>25.65</v>
      </c>
      <c r="R108" s="11">
        <v>0.50900000000000001</v>
      </c>
      <c r="S108" s="10">
        <v>99.789000000000001</v>
      </c>
      <c r="T108" s="10">
        <v>6.4000000000000001E-2</v>
      </c>
      <c r="U108" s="10">
        <v>87.518000000000001</v>
      </c>
      <c r="V108" s="10">
        <v>90.042000000000002</v>
      </c>
    </row>
    <row r="109" spans="1:22" x14ac:dyDescent="0.35">
      <c r="A109" s="8" t="s">
        <v>37</v>
      </c>
      <c r="B109" s="8" t="s">
        <v>15</v>
      </c>
      <c r="C109" s="9">
        <v>366315121.986</v>
      </c>
      <c r="D109" s="10">
        <v>58.502000000000002</v>
      </c>
      <c r="E109" s="9">
        <v>11175085.903999999</v>
      </c>
      <c r="F109" s="10">
        <v>60.795000000000002</v>
      </c>
      <c r="G109" s="11">
        <v>32.78</v>
      </c>
      <c r="H109" s="13">
        <v>-0.47399999999999998</v>
      </c>
      <c r="I109" s="10">
        <v>99.198999999999998</v>
      </c>
      <c r="J109" s="10">
        <v>1.107</v>
      </c>
      <c r="K109" s="10">
        <v>14.622999999999999</v>
      </c>
      <c r="L109" s="10">
        <v>11.936</v>
      </c>
      <c r="M109" s="9">
        <v>1120635481.033</v>
      </c>
      <c r="N109" s="10">
        <v>72.555999999999997</v>
      </c>
      <c r="O109" s="9">
        <v>33878871.386</v>
      </c>
      <c r="P109" s="10">
        <v>74.540999999999997</v>
      </c>
      <c r="Q109" s="11">
        <v>33.078000000000003</v>
      </c>
      <c r="R109" s="13">
        <v>-0.38</v>
      </c>
      <c r="S109" s="10">
        <v>98.783000000000001</v>
      </c>
      <c r="T109" s="10">
        <v>1.405</v>
      </c>
      <c r="U109" s="10">
        <v>12.481999999999999</v>
      </c>
      <c r="V109" s="10">
        <v>9.9580000000000002</v>
      </c>
    </row>
    <row r="110" spans="1:22" x14ac:dyDescent="0.35">
      <c r="A110" s="8" t="s">
        <v>37</v>
      </c>
      <c r="B110" s="8" t="s">
        <v>16</v>
      </c>
      <c r="C110" s="9">
        <v>349532773.96100003</v>
      </c>
      <c r="D110" s="10">
        <v>62.512999999999998</v>
      </c>
      <c r="E110" s="9">
        <v>10748653.957</v>
      </c>
      <c r="F110" s="10">
        <v>64.438000000000002</v>
      </c>
      <c r="G110" s="11">
        <v>32.518999999999998</v>
      </c>
      <c r="H110" s="13">
        <v>-0.38500000000000001</v>
      </c>
      <c r="I110" s="10">
        <v>99.152000000000001</v>
      </c>
      <c r="J110" s="10">
        <v>1.226</v>
      </c>
      <c r="K110" s="10">
        <v>13.952999999999999</v>
      </c>
      <c r="L110" s="10">
        <v>11.48</v>
      </c>
      <c r="M110" s="9">
        <v>1058653821.431</v>
      </c>
      <c r="N110" s="10">
        <v>79.701999999999998</v>
      </c>
      <c r="O110" s="9">
        <v>32291411.691</v>
      </c>
      <c r="P110" s="10">
        <v>81.040000000000006</v>
      </c>
      <c r="Q110" s="11">
        <v>32.783999999999999</v>
      </c>
      <c r="R110" s="13">
        <v>-0.245</v>
      </c>
      <c r="S110" s="10">
        <v>98.483000000000004</v>
      </c>
      <c r="T110" s="10">
        <v>1.806</v>
      </c>
      <c r="U110" s="10">
        <v>11.792</v>
      </c>
      <c r="V110" s="10">
        <v>9.4920000000000009</v>
      </c>
    </row>
    <row r="111" spans="1:22" x14ac:dyDescent="0.35">
      <c r="A111" s="8" t="s">
        <v>37</v>
      </c>
      <c r="B111" s="8" t="s">
        <v>17</v>
      </c>
      <c r="C111" s="9">
        <v>16782348.024999999</v>
      </c>
      <c r="D111" s="10">
        <v>4.6909999999999998</v>
      </c>
      <c r="E111" s="9">
        <v>426431.94799999997</v>
      </c>
      <c r="F111" s="10">
        <v>3.1829999999999998</v>
      </c>
      <c r="G111" s="11">
        <v>39.354999999999997</v>
      </c>
      <c r="H111" s="11">
        <v>0.56599999999999995</v>
      </c>
      <c r="I111" s="10">
        <v>67.44</v>
      </c>
      <c r="J111" s="12">
        <v>-2.3570000000000002</v>
      </c>
      <c r="K111" s="10">
        <v>0.67</v>
      </c>
      <c r="L111" s="10">
        <v>0.45500000000000002</v>
      </c>
      <c r="M111" s="9">
        <v>61981659.601999998</v>
      </c>
      <c r="N111" s="10">
        <v>2.766</v>
      </c>
      <c r="O111" s="9">
        <v>1587459.6950000001</v>
      </c>
      <c r="P111" s="10">
        <v>0.88200000000000001</v>
      </c>
      <c r="Q111" s="11">
        <v>39.045000000000002</v>
      </c>
      <c r="R111" s="11">
        <v>0.71599999999999997</v>
      </c>
      <c r="S111" s="10">
        <v>68.596000000000004</v>
      </c>
      <c r="T111" s="12">
        <v>-1.9850000000000001</v>
      </c>
      <c r="U111" s="10">
        <v>0.69</v>
      </c>
      <c r="V111" s="10">
        <v>0.46700000000000003</v>
      </c>
    </row>
    <row r="112" spans="1:22" x14ac:dyDescent="0.35">
      <c r="A112" s="8" t="s">
        <v>38</v>
      </c>
      <c r="B112" s="8" t="s">
        <v>13</v>
      </c>
      <c r="C112" s="9">
        <v>327834355.86900002</v>
      </c>
      <c r="D112" s="10">
        <v>21.254999999999999</v>
      </c>
      <c r="E112" s="9">
        <v>12547485.552999999</v>
      </c>
      <c r="F112" s="10">
        <v>13.211</v>
      </c>
      <c r="G112" s="11">
        <v>26.126999999999999</v>
      </c>
      <c r="H112" s="11">
        <v>1.7330000000000001</v>
      </c>
      <c r="I112" s="10">
        <v>100</v>
      </c>
      <c r="J112" s="10">
        <v>0</v>
      </c>
      <c r="K112" s="10">
        <v>100</v>
      </c>
      <c r="L112" s="10">
        <v>100</v>
      </c>
      <c r="M112" s="9">
        <v>1197838841.3150001</v>
      </c>
      <c r="N112" s="10">
        <v>16.815999999999999</v>
      </c>
      <c r="O112" s="9">
        <v>47125396.953000002</v>
      </c>
      <c r="P112" s="10">
        <v>10.977</v>
      </c>
      <c r="Q112" s="11">
        <v>25.417999999999999</v>
      </c>
      <c r="R112" s="11">
        <v>1.27</v>
      </c>
      <c r="S112" s="10">
        <v>100</v>
      </c>
      <c r="T112" s="10">
        <v>0</v>
      </c>
      <c r="U112" s="10">
        <v>100</v>
      </c>
      <c r="V112" s="10">
        <v>100</v>
      </c>
    </row>
    <row r="113" spans="1:22" x14ac:dyDescent="0.35">
      <c r="A113" s="8" t="s">
        <v>38</v>
      </c>
      <c r="B113" s="8" t="s">
        <v>14</v>
      </c>
      <c r="C113" s="9">
        <v>267395791.07600001</v>
      </c>
      <c r="D113" s="10">
        <v>12.54</v>
      </c>
      <c r="E113" s="9">
        <v>10781150.952</v>
      </c>
      <c r="F113" s="10">
        <v>7.0869999999999997</v>
      </c>
      <c r="G113" s="11">
        <v>24.802</v>
      </c>
      <c r="H113" s="11">
        <v>1.2010000000000001</v>
      </c>
      <c r="I113" s="10">
        <v>99.984999999999999</v>
      </c>
      <c r="J113" s="12">
        <v>-4.0000000000000001E-3</v>
      </c>
      <c r="K113" s="10">
        <v>81.563999999999993</v>
      </c>
      <c r="L113" s="10">
        <v>85.923000000000002</v>
      </c>
      <c r="M113" s="9">
        <v>1009976549.675</v>
      </c>
      <c r="N113" s="10">
        <v>8.9909999999999997</v>
      </c>
      <c r="O113" s="9">
        <v>41541289.153999999</v>
      </c>
      <c r="P113" s="10">
        <v>5.3010000000000002</v>
      </c>
      <c r="Q113" s="11">
        <v>24.312999999999999</v>
      </c>
      <c r="R113" s="11">
        <v>0.82299999999999995</v>
      </c>
      <c r="S113" s="10">
        <v>99.795000000000002</v>
      </c>
      <c r="T113" s="12">
        <v>-6.0000000000000001E-3</v>
      </c>
      <c r="U113" s="10">
        <v>84.316999999999993</v>
      </c>
      <c r="V113" s="10">
        <v>88.150999999999996</v>
      </c>
    </row>
    <row r="114" spans="1:22" x14ac:dyDescent="0.35">
      <c r="A114" s="8" t="s">
        <v>38</v>
      </c>
      <c r="B114" s="8" t="s">
        <v>15</v>
      </c>
      <c r="C114" s="9">
        <v>60438564.792999998</v>
      </c>
      <c r="D114" s="10">
        <v>84.451999999999998</v>
      </c>
      <c r="E114" s="9">
        <v>1766334.601</v>
      </c>
      <c r="F114" s="10">
        <v>73.912999999999997</v>
      </c>
      <c r="G114" s="11">
        <v>34.216999999999999</v>
      </c>
      <c r="H114" s="11">
        <v>1.9550000000000001</v>
      </c>
      <c r="I114" s="10">
        <v>99.954999999999998</v>
      </c>
      <c r="J114" s="10">
        <v>0.433</v>
      </c>
      <c r="K114" s="10">
        <v>18.436</v>
      </c>
      <c r="L114" s="10">
        <v>14.077</v>
      </c>
      <c r="M114" s="9">
        <v>187862291.63999999</v>
      </c>
      <c r="N114" s="10">
        <v>90.262</v>
      </c>
      <c r="O114" s="9">
        <v>5584107.7989999996</v>
      </c>
      <c r="P114" s="10">
        <v>85.263999999999996</v>
      </c>
      <c r="Q114" s="11">
        <v>33.642000000000003</v>
      </c>
      <c r="R114" s="11">
        <v>0.88400000000000001</v>
      </c>
      <c r="S114" s="10">
        <v>99.843999999999994</v>
      </c>
      <c r="T114" s="10">
        <v>0.62</v>
      </c>
      <c r="U114" s="10">
        <v>15.683</v>
      </c>
      <c r="V114" s="10">
        <v>11.85</v>
      </c>
    </row>
    <row r="115" spans="1:22" x14ac:dyDescent="0.35">
      <c r="A115" s="8" t="s">
        <v>38</v>
      </c>
      <c r="B115" s="8" t="s">
        <v>16</v>
      </c>
      <c r="C115" s="9">
        <v>57981492.601000004</v>
      </c>
      <c r="D115" s="10">
        <v>89.816000000000003</v>
      </c>
      <c r="E115" s="9">
        <v>1703166.294</v>
      </c>
      <c r="F115" s="10">
        <v>78.003</v>
      </c>
      <c r="G115" s="11">
        <v>34.042999999999999</v>
      </c>
      <c r="H115" s="11">
        <v>2.1179999999999999</v>
      </c>
      <c r="I115" s="10">
        <v>99.930999999999997</v>
      </c>
      <c r="J115" s="10">
        <v>0.52700000000000002</v>
      </c>
      <c r="K115" s="10">
        <v>17.686</v>
      </c>
      <c r="L115" s="10">
        <v>13.574</v>
      </c>
      <c r="M115" s="9">
        <v>178556974.197</v>
      </c>
      <c r="N115" s="10">
        <v>98.480999999999995</v>
      </c>
      <c r="O115" s="9">
        <v>5340661.852</v>
      </c>
      <c r="P115" s="10">
        <v>92.206999999999994</v>
      </c>
      <c r="Q115" s="11">
        <v>33.433</v>
      </c>
      <c r="R115" s="11">
        <v>1.056</v>
      </c>
      <c r="S115" s="10">
        <v>99.602000000000004</v>
      </c>
      <c r="T115" s="10">
        <v>0.97099999999999997</v>
      </c>
      <c r="U115" s="10">
        <v>14.907</v>
      </c>
      <c r="V115" s="10">
        <v>11.333</v>
      </c>
    </row>
    <row r="116" spans="1:22" x14ac:dyDescent="0.35">
      <c r="A116" s="8" t="s">
        <v>38</v>
      </c>
      <c r="B116" s="8" t="s">
        <v>17</v>
      </c>
      <c r="C116" s="9">
        <v>2457072.1919999998</v>
      </c>
      <c r="D116" s="10">
        <v>10.66</v>
      </c>
      <c r="E116" s="9">
        <v>63168.307000000001</v>
      </c>
      <c r="F116" s="10">
        <v>7.3890000000000002</v>
      </c>
      <c r="G116" s="11">
        <v>38.896999999999998</v>
      </c>
      <c r="H116" s="11">
        <v>1.1499999999999999</v>
      </c>
      <c r="I116" s="10">
        <v>86.68</v>
      </c>
      <c r="J116" s="12">
        <v>-1.0429999999999999</v>
      </c>
      <c r="K116" s="10">
        <v>0.75</v>
      </c>
      <c r="L116" s="10">
        <v>0.503</v>
      </c>
      <c r="M116" s="9">
        <v>9305317.443</v>
      </c>
      <c r="N116" s="10">
        <v>6.02</v>
      </c>
      <c r="O116" s="9">
        <v>243445.94699999999</v>
      </c>
      <c r="P116" s="10">
        <v>3.359</v>
      </c>
      <c r="Q116" s="11">
        <v>38.222999999999999</v>
      </c>
      <c r="R116" s="11">
        <v>0.95899999999999996</v>
      </c>
      <c r="S116" s="10">
        <v>87.944000000000003</v>
      </c>
      <c r="T116" s="12">
        <v>-0.34799999999999998</v>
      </c>
      <c r="U116" s="10">
        <v>0.77700000000000002</v>
      </c>
      <c r="V116" s="10">
        <v>0.51700000000000002</v>
      </c>
    </row>
    <row r="117" spans="1:22" x14ac:dyDescent="0.35">
      <c r="A117" s="8" t="s">
        <v>39</v>
      </c>
      <c r="B117" s="8" t="s">
        <v>13</v>
      </c>
      <c r="C117" s="9">
        <v>65888759.908</v>
      </c>
      <c r="D117" s="10">
        <v>11.314</v>
      </c>
      <c r="E117" s="9">
        <v>2600535.878</v>
      </c>
      <c r="F117" s="10">
        <v>6.0140000000000002</v>
      </c>
      <c r="G117" s="11">
        <v>25.337</v>
      </c>
      <c r="H117" s="11">
        <v>1.2070000000000001</v>
      </c>
      <c r="I117" s="10">
        <v>100</v>
      </c>
      <c r="J117" s="10">
        <v>0</v>
      </c>
      <c r="K117" s="10">
        <v>100</v>
      </c>
      <c r="L117" s="10">
        <v>100</v>
      </c>
      <c r="M117" s="9">
        <v>231628221.46900001</v>
      </c>
      <c r="N117" s="10">
        <v>12.887</v>
      </c>
      <c r="O117" s="9">
        <v>9350197</v>
      </c>
      <c r="P117" s="10">
        <v>9.702</v>
      </c>
      <c r="Q117" s="11">
        <v>24.773</v>
      </c>
      <c r="R117" s="11">
        <v>0.69899999999999995</v>
      </c>
      <c r="S117" s="10">
        <v>100</v>
      </c>
      <c r="T117" s="10">
        <v>0</v>
      </c>
      <c r="U117" s="10">
        <v>100</v>
      </c>
      <c r="V117" s="10">
        <v>100</v>
      </c>
    </row>
    <row r="118" spans="1:22" x14ac:dyDescent="0.35">
      <c r="A118" s="8" t="s">
        <v>39</v>
      </c>
      <c r="B118" s="8" t="s">
        <v>14</v>
      </c>
      <c r="C118" s="9">
        <v>52070666.228</v>
      </c>
      <c r="D118" s="10">
        <v>2.8650000000000002</v>
      </c>
      <c r="E118" s="9">
        <v>2178773.3769999999</v>
      </c>
      <c r="F118" s="12">
        <v>-0.38900000000000001</v>
      </c>
      <c r="G118" s="11">
        <v>23.899000000000001</v>
      </c>
      <c r="H118" s="11">
        <v>0.75600000000000001</v>
      </c>
      <c r="I118" s="10">
        <v>99.998000000000005</v>
      </c>
      <c r="J118" s="10">
        <v>2.8000000000000001E-2</v>
      </c>
      <c r="K118" s="10">
        <v>79.028000000000006</v>
      </c>
      <c r="L118" s="10">
        <v>83.781999999999996</v>
      </c>
      <c r="M118" s="9">
        <v>191375461.905</v>
      </c>
      <c r="N118" s="10">
        <v>4.726</v>
      </c>
      <c r="O118" s="9">
        <v>8109249.8820000002</v>
      </c>
      <c r="P118" s="10">
        <v>3.4239999999999999</v>
      </c>
      <c r="Q118" s="11">
        <v>23.6</v>
      </c>
      <c r="R118" s="11">
        <v>0.29399999999999998</v>
      </c>
      <c r="S118" s="10">
        <v>99.834999999999994</v>
      </c>
      <c r="T118" s="10">
        <v>4.2999999999999997E-2</v>
      </c>
      <c r="U118" s="10">
        <v>82.622</v>
      </c>
      <c r="V118" s="10">
        <v>86.727999999999994</v>
      </c>
    </row>
    <row r="119" spans="1:22" x14ac:dyDescent="0.35">
      <c r="A119" s="8" t="s">
        <v>39</v>
      </c>
      <c r="B119" s="8" t="s">
        <v>15</v>
      </c>
      <c r="C119" s="9">
        <v>13818093.68</v>
      </c>
      <c r="D119" s="10">
        <v>61.213000000000001</v>
      </c>
      <c r="E119" s="9">
        <v>421762.50099999999</v>
      </c>
      <c r="F119" s="10">
        <v>58.720999999999997</v>
      </c>
      <c r="G119" s="11">
        <v>32.762999999999998</v>
      </c>
      <c r="H119" s="11">
        <v>0.50700000000000001</v>
      </c>
      <c r="I119" s="10">
        <v>99.17</v>
      </c>
      <c r="J119" s="10">
        <v>0.47099999999999997</v>
      </c>
      <c r="K119" s="10">
        <v>20.972000000000001</v>
      </c>
      <c r="L119" s="10">
        <v>16.218</v>
      </c>
      <c r="M119" s="9">
        <v>40252759.564000003</v>
      </c>
      <c r="N119" s="10">
        <v>79.326999999999998</v>
      </c>
      <c r="O119" s="9">
        <v>1240947.118</v>
      </c>
      <c r="P119" s="10">
        <v>81.81</v>
      </c>
      <c r="Q119" s="11">
        <v>32.436999999999998</v>
      </c>
      <c r="R119" s="13">
        <v>-0.44900000000000001</v>
      </c>
      <c r="S119" s="10">
        <v>99.063999999999993</v>
      </c>
      <c r="T119" s="10">
        <v>0.89900000000000002</v>
      </c>
      <c r="U119" s="10">
        <v>17.378</v>
      </c>
      <c r="V119" s="10">
        <v>13.272</v>
      </c>
    </row>
    <row r="120" spans="1:22" x14ac:dyDescent="0.35">
      <c r="A120" s="8" t="s">
        <v>39</v>
      </c>
      <c r="B120" s="8" t="s">
        <v>16</v>
      </c>
      <c r="C120" s="9">
        <v>12930728.073000001</v>
      </c>
      <c r="D120" s="10">
        <v>67.835999999999999</v>
      </c>
      <c r="E120" s="9">
        <v>397479.70500000002</v>
      </c>
      <c r="F120" s="10">
        <v>64.129000000000005</v>
      </c>
      <c r="G120" s="11">
        <v>32.531999999999996</v>
      </c>
      <c r="H120" s="11">
        <v>0.71899999999999997</v>
      </c>
      <c r="I120" s="10">
        <v>99.15</v>
      </c>
      <c r="J120" s="10">
        <v>0.71499999999999997</v>
      </c>
      <c r="K120" s="10">
        <v>19.625</v>
      </c>
      <c r="L120" s="10">
        <v>15.285</v>
      </c>
      <c r="M120" s="9">
        <v>37074008.147</v>
      </c>
      <c r="N120" s="10">
        <v>92.384</v>
      </c>
      <c r="O120" s="9">
        <v>1154084.1599999999</v>
      </c>
      <c r="P120" s="10">
        <v>94.114999999999995</v>
      </c>
      <c r="Q120" s="11">
        <v>32.124000000000002</v>
      </c>
      <c r="R120" s="13">
        <v>-0.28899999999999998</v>
      </c>
      <c r="S120" s="10">
        <v>98.798000000000002</v>
      </c>
      <c r="T120" s="10">
        <v>1.4</v>
      </c>
      <c r="U120" s="10">
        <v>16.006</v>
      </c>
      <c r="V120" s="10">
        <v>12.343</v>
      </c>
    </row>
    <row r="121" spans="1:22" x14ac:dyDescent="0.35">
      <c r="A121" s="8" t="s">
        <v>39</v>
      </c>
      <c r="B121" s="8" t="s">
        <v>17</v>
      </c>
      <c r="C121" s="9">
        <v>887365.60699999996</v>
      </c>
      <c r="D121" s="10">
        <v>2.355</v>
      </c>
      <c r="E121" s="9">
        <v>24282.795999999998</v>
      </c>
      <c r="F121" s="10">
        <v>3.1030000000000002</v>
      </c>
      <c r="G121" s="11">
        <v>36.542999999999999</v>
      </c>
      <c r="H121" s="13">
        <v>-0.26700000000000002</v>
      </c>
      <c r="I121" s="10">
        <v>89.53</v>
      </c>
      <c r="J121" s="12">
        <v>-1.845</v>
      </c>
      <c r="K121" s="10">
        <v>1.347</v>
      </c>
      <c r="L121" s="10">
        <v>0.93400000000000005</v>
      </c>
      <c r="M121" s="9">
        <v>3178751.4169999999</v>
      </c>
      <c r="N121" s="10">
        <v>9.2999999999999999E-2</v>
      </c>
      <c r="O121" s="9">
        <v>86862.957999999999</v>
      </c>
      <c r="P121" s="12">
        <v>-1.31</v>
      </c>
      <c r="Q121" s="11">
        <v>36.594999999999999</v>
      </c>
      <c r="R121" s="11">
        <v>0.51300000000000001</v>
      </c>
      <c r="S121" s="10">
        <v>90.063999999999993</v>
      </c>
      <c r="T121" s="12">
        <v>-1.8089999999999999</v>
      </c>
      <c r="U121" s="10">
        <v>1.3720000000000001</v>
      </c>
      <c r="V121" s="10">
        <v>0.92900000000000005</v>
      </c>
    </row>
    <row r="122" spans="1:22" x14ac:dyDescent="0.35">
      <c r="A122" s="8" t="s">
        <v>40</v>
      </c>
      <c r="B122" s="8" t="s">
        <v>13</v>
      </c>
      <c r="C122" s="9">
        <v>1591470484.7509999</v>
      </c>
      <c r="D122" s="10">
        <v>10.597</v>
      </c>
      <c r="E122" s="9">
        <v>57731842.774999999</v>
      </c>
      <c r="F122" s="10">
        <v>7.359</v>
      </c>
      <c r="G122" s="11">
        <v>27.567</v>
      </c>
      <c r="H122" s="11">
        <v>0.80700000000000005</v>
      </c>
      <c r="I122" s="10">
        <v>100</v>
      </c>
      <c r="J122" s="10">
        <v>0</v>
      </c>
      <c r="K122" s="10">
        <v>100</v>
      </c>
      <c r="L122" s="10">
        <v>100</v>
      </c>
      <c r="M122" s="9">
        <v>5760142102.0430002</v>
      </c>
      <c r="N122" s="10">
        <v>10.888999999999999</v>
      </c>
      <c r="O122" s="9">
        <v>212046748.43099999</v>
      </c>
      <c r="P122" s="10">
        <v>7.9939999999999998</v>
      </c>
      <c r="Q122" s="11">
        <v>27.164000000000001</v>
      </c>
      <c r="R122" s="11">
        <v>0.70899999999999996</v>
      </c>
      <c r="S122" s="10">
        <v>100</v>
      </c>
      <c r="T122" s="10">
        <v>0</v>
      </c>
      <c r="U122" s="10">
        <v>100</v>
      </c>
      <c r="V122" s="10">
        <v>100</v>
      </c>
    </row>
    <row r="123" spans="1:22" x14ac:dyDescent="0.35">
      <c r="A123" s="8" t="s">
        <v>40</v>
      </c>
      <c r="B123" s="8" t="s">
        <v>14</v>
      </c>
      <c r="C123" s="9">
        <v>1395822791.8199999</v>
      </c>
      <c r="D123" s="10">
        <v>6.2759999999999998</v>
      </c>
      <c r="E123" s="9">
        <v>51923044.513999999</v>
      </c>
      <c r="F123" s="10">
        <v>3.8090000000000002</v>
      </c>
      <c r="G123" s="11">
        <v>26.882999999999999</v>
      </c>
      <c r="H123" s="11">
        <v>0.625</v>
      </c>
      <c r="I123" s="10">
        <v>99.971999999999994</v>
      </c>
      <c r="J123" s="12">
        <v>-0.02</v>
      </c>
      <c r="K123" s="10">
        <v>87.706999999999994</v>
      </c>
      <c r="L123" s="10">
        <v>89.938000000000002</v>
      </c>
      <c r="M123" s="9">
        <v>5155324954.3369999</v>
      </c>
      <c r="N123" s="10">
        <v>6.8380000000000001</v>
      </c>
      <c r="O123" s="9">
        <v>194007740.03299999</v>
      </c>
      <c r="P123" s="10">
        <v>4.6879999999999997</v>
      </c>
      <c r="Q123" s="11">
        <v>26.573</v>
      </c>
      <c r="R123" s="11">
        <v>0.53500000000000003</v>
      </c>
      <c r="S123" s="10">
        <v>99.911000000000001</v>
      </c>
      <c r="T123" s="10">
        <v>6.0000000000000001E-3</v>
      </c>
      <c r="U123" s="10">
        <v>89.5</v>
      </c>
      <c r="V123" s="10">
        <v>91.492999999999995</v>
      </c>
    </row>
    <row r="124" spans="1:22" x14ac:dyDescent="0.35">
      <c r="A124" s="8" t="s">
        <v>40</v>
      </c>
      <c r="B124" s="8" t="s">
        <v>15</v>
      </c>
      <c r="C124" s="9">
        <v>195647692.93099999</v>
      </c>
      <c r="D124" s="10">
        <v>55.779000000000003</v>
      </c>
      <c r="E124" s="9">
        <v>5808798.2609999999</v>
      </c>
      <c r="F124" s="10">
        <v>54.625999999999998</v>
      </c>
      <c r="G124" s="11">
        <v>33.680999999999997</v>
      </c>
      <c r="H124" s="11">
        <v>0.249</v>
      </c>
      <c r="I124" s="10">
        <v>99.340999999999994</v>
      </c>
      <c r="J124" s="10">
        <v>1.369</v>
      </c>
      <c r="K124" s="10">
        <v>12.294</v>
      </c>
      <c r="L124" s="10">
        <v>10.061999999999999</v>
      </c>
      <c r="M124" s="9">
        <v>604817147.70599997</v>
      </c>
      <c r="N124" s="10">
        <v>63.847000000000001</v>
      </c>
      <c r="O124" s="9">
        <v>18039008.397999998</v>
      </c>
      <c r="P124" s="10">
        <v>63.545000000000002</v>
      </c>
      <c r="Q124" s="11">
        <v>33.527999999999999</v>
      </c>
      <c r="R124" s="11">
        <v>6.2E-2</v>
      </c>
      <c r="S124" s="10">
        <v>98.77</v>
      </c>
      <c r="T124" s="10">
        <v>1.4239999999999999</v>
      </c>
      <c r="U124" s="10">
        <v>10.5</v>
      </c>
      <c r="V124" s="10">
        <v>8.5069999999999997</v>
      </c>
    </row>
    <row r="125" spans="1:22" x14ac:dyDescent="0.35">
      <c r="A125" s="8" t="s">
        <v>40</v>
      </c>
      <c r="B125" s="8" t="s">
        <v>16</v>
      </c>
      <c r="C125" s="9">
        <v>187220294.46799999</v>
      </c>
      <c r="D125" s="10">
        <v>59.695</v>
      </c>
      <c r="E125" s="9">
        <v>5590406.5889999997</v>
      </c>
      <c r="F125" s="10">
        <v>57.991</v>
      </c>
      <c r="G125" s="11">
        <v>33.49</v>
      </c>
      <c r="H125" s="11">
        <v>0.35799999999999998</v>
      </c>
      <c r="I125" s="10">
        <v>99.293000000000006</v>
      </c>
      <c r="J125" s="10">
        <v>1.538</v>
      </c>
      <c r="K125" s="10">
        <v>11.763999999999999</v>
      </c>
      <c r="L125" s="10">
        <v>9.6829999999999998</v>
      </c>
      <c r="M125" s="9">
        <v>573305407.24100006</v>
      </c>
      <c r="N125" s="10">
        <v>69.203000000000003</v>
      </c>
      <c r="O125" s="9">
        <v>17219141.875999998</v>
      </c>
      <c r="P125" s="10">
        <v>68.381</v>
      </c>
      <c r="Q125" s="11">
        <v>33.295000000000002</v>
      </c>
      <c r="R125" s="11">
        <v>0.16200000000000001</v>
      </c>
      <c r="S125" s="10">
        <v>98.548000000000002</v>
      </c>
      <c r="T125" s="10">
        <v>1.9830000000000001</v>
      </c>
      <c r="U125" s="10">
        <v>9.9529999999999994</v>
      </c>
      <c r="V125" s="10">
        <v>8.1199999999999992</v>
      </c>
    </row>
    <row r="126" spans="1:22" x14ac:dyDescent="0.35">
      <c r="A126" s="8" t="s">
        <v>40</v>
      </c>
      <c r="B126" s="8" t="s">
        <v>17</v>
      </c>
      <c r="C126" s="9">
        <v>8427398.4619999994</v>
      </c>
      <c r="D126" s="10">
        <v>0.84199999999999997</v>
      </c>
      <c r="E126" s="9">
        <v>218391.67199999999</v>
      </c>
      <c r="F126" s="10">
        <v>7.1999999999999995E-2</v>
      </c>
      <c r="G126" s="11">
        <v>38.588000000000001</v>
      </c>
      <c r="H126" s="11">
        <v>0.29399999999999998</v>
      </c>
      <c r="I126" s="10">
        <v>76.959000000000003</v>
      </c>
      <c r="J126" s="12">
        <v>-3.3580000000000001</v>
      </c>
      <c r="K126" s="10">
        <v>0.53</v>
      </c>
      <c r="L126" s="10">
        <v>0.378</v>
      </c>
      <c r="M126" s="9">
        <v>31511740.465</v>
      </c>
      <c r="N126" s="10">
        <v>3.972</v>
      </c>
      <c r="O126" s="9">
        <v>819866.522</v>
      </c>
      <c r="P126" s="10">
        <v>2.008</v>
      </c>
      <c r="Q126" s="11">
        <v>38.435000000000002</v>
      </c>
      <c r="R126" s="11">
        <v>0.72599999999999998</v>
      </c>
      <c r="S126" s="10">
        <v>78.430000000000007</v>
      </c>
      <c r="T126" s="12">
        <v>-2.6680000000000001</v>
      </c>
      <c r="U126" s="10">
        <v>0.54700000000000004</v>
      </c>
      <c r="V126" s="10">
        <v>0.38700000000000001</v>
      </c>
    </row>
    <row r="127" spans="1:22" x14ac:dyDescent="0.35">
      <c r="A127" s="8" t="s">
        <v>41</v>
      </c>
      <c r="B127" s="8" t="s">
        <v>13</v>
      </c>
      <c r="C127" s="9">
        <v>1447407390.51</v>
      </c>
      <c r="D127" s="10">
        <v>18.567</v>
      </c>
      <c r="E127" s="9">
        <v>51226442.880000003</v>
      </c>
      <c r="F127" s="10">
        <v>11.678000000000001</v>
      </c>
      <c r="G127" s="11">
        <v>28.254999999999999</v>
      </c>
      <c r="H127" s="11">
        <v>1.6419999999999999</v>
      </c>
      <c r="I127" s="10">
        <v>100</v>
      </c>
      <c r="J127" s="10">
        <v>0</v>
      </c>
      <c r="K127" s="10">
        <v>100</v>
      </c>
      <c r="L127" s="10">
        <v>100</v>
      </c>
      <c r="M127" s="9">
        <v>4929361323.9870005</v>
      </c>
      <c r="N127" s="10">
        <v>16.343</v>
      </c>
      <c r="O127" s="9">
        <v>178034625.87900001</v>
      </c>
      <c r="P127" s="10">
        <v>10.45</v>
      </c>
      <c r="Q127" s="11">
        <v>27.687999999999999</v>
      </c>
      <c r="R127" s="11">
        <v>1.403</v>
      </c>
      <c r="S127" s="10">
        <v>100</v>
      </c>
      <c r="T127" s="10">
        <v>0</v>
      </c>
      <c r="U127" s="10">
        <v>100</v>
      </c>
      <c r="V127" s="10">
        <v>100</v>
      </c>
    </row>
    <row r="128" spans="1:22" x14ac:dyDescent="0.35">
      <c r="A128" s="8" t="s">
        <v>41</v>
      </c>
      <c r="B128" s="8" t="s">
        <v>14</v>
      </c>
      <c r="C128" s="9">
        <v>1187986256.313</v>
      </c>
      <c r="D128" s="10">
        <v>9.0500000000000007</v>
      </c>
      <c r="E128" s="9">
        <v>44052546.112999998</v>
      </c>
      <c r="F128" s="10">
        <v>4.2430000000000003</v>
      </c>
      <c r="G128" s="11">
        <v>26.966999999999999</v>
      </c>
      <c r="H128" s="11">
        <v>1.1879999999999999</v>
      </c>
      <c r="I128" s="10">
        <v>99.986999999999995</v>
      </c>
      <c r="J128" s="10">
        <v>1.4E-2</v>
      </c>
      <c r="K128" s="10">
        <v>82.076999999999998</v>
      </c>
      <c r="L128" s="10">
        <v>85.995999999999995</v>
      </c>
      <c r="M128" s="9">
        <v>4204318869.8740001</v>
      </c>
      <c r="N128" s="10">
        <v>7.9160000000000004</v>
      </c>
      <c r="O128" s="9">
        <v>158123709.78</v>
      </c>
      <c r="P128" s="10">
        <v>4.1180000000000003</v>
      </c>
      <c r="Q128" s="11">
        <v>26.588999999999999</v>
      </c>
      <c r="R128" s="11">
        <v>0.93600000000000005</v>
      </c>
      <c r="S128" s="10">
        <v>99.8</v>
      </c>
      <c r="T128" s="10">
        <v>6.6000000000000003E-2</v>
      </c>
      <c r="U128" s="10">
        <v>85.290999999999997</v>
      </c>
      <c r="V128" s="10">
        <v>88.816000000000003</v>
      </c>
    </row>
    <row r="129" spans="1:22" x14ac:dyDescent="0.35">
      <c r="A129" s="8" t="s">
        <v>41</v>
      </c>
      <c r="B129" s="8" t="s">
        <v>15</v>
      </c>
      <c r="C129" s="9">
        <v>259421134.197</v>
      </c>
      <c r="D129" s="10">
        <v>97.484999999999999</v>
      </c>
      <c r="E129" s="9">
        <v>7173896.767</v>
      </c>
      <c r="F129" s="10">
        <v>98.686999999999998</v>
      </c>
      <c r="G129" s="11">
        <v>36.161999999999999</v>
      </c>
      <c r="H129" s="13">
        <v>-0.22</v>
      </c>
      <c r="I129" s="10">
        <v>99.83</v>
      </c>
      <c r="J129" s="10">
        <v>0.57899999999999996</v>
      </c>
      <c r="K129" s="10">
        <v>17.922999999999998</v>
      </c>
      <c r="L129" s="10">
        <v>14.004</v>
      </c>
      <c r="M129" s="9">
        <v>725042454.11300004</v>
      </c>
      <c r="N129" s="10">
        <v>112.623</v>
      </c>
      <c r="O129" s="9">
        <v>19910916.098000001</v>
      </c>
      <c r="P129" s="10">
        <v>113.63800000000001</v>
      </c>
      <c r="Q129" s="11">
        <v>36.414000000000001</v>
      </c>
      <c r="R129" s="13">
        <v>-0.17399999999999999</v>
      </c>
      <c r="S129" s="10">
        <v>99.638999999999996</v>
      </c>
      <c r="T129" s="10">
        <v>0.80500000000000005</v>
      </c>
      <c r="U129" s="10">
        <v>14.709</v>
      </c>
      <c r="V129" s="10">
        <v>11.183999999999999</v>
      </c>
    </row>
    <row r="130" spans="1:22" x14ac:dyDescent="0.35">
      <c r="A130" s="8" t="s">
        <v>41</v>
      </c>
      <c r="B130" s="8" t="s">
        <v>16</v>
      </c>
      <c r="C130" s="9">
        <v>243995344.169</v>
      </c>
      <c r="D130" s="10">
        <v>107.748</v>
      </c>
      <c r="E130" s="9">
        <v>6813939.2280000001</v>
      </c>
      <c r="F130" s="10">
        <v>108.146</v>
      </c>
      <c r="G130" s="11">
        <v>35.808</v>
      </c>
      <c r="H130" s="13">
        <v>-6.9000000000000006E-2</v>
      </c>
      <c r="I130" s="10">
        <v>99.793999999999997</v>
      </c>
      <c r="J130" s="10">
        <v>0.85599999999999998</v>
      </c>
      <c r="K130" s="10">
        <v>16.856999999999999</v>
      </c>
      <c r="L130" s="10">
        <v>13.302</v>
      </c>
      <c r="M130" s="9">
        <v>672415634.56599998</v>
      </c>
      <c r="N130" s="10">
        <v>131.18199999999999</v>
      </c>
      <c r="O130" s="9">
        <v>18669338.771000002</v>
      </c>
      <c r="P130" s="10">
        <v>130.495</v>
      </c>
      <c r="Q130" s="11">
        <v>36.017000000000003</v>
      </c>
      <c r="R130" s="11">
        <v>0.107</v>
      </c>
      <c r="S130" s="10">
        <v>99.308000000000007</v>
      </c>
      <c r="T130" s="10">
        <v>1.571</v>
      </c>
      <c r="U130" s="10">
        <v>13.641</v>
      </c>
      <c r="V130" s="10">
        <v>10.486000000000001</v>
      </c>
    </row>
    <row r="131" spans="1:22" x14ac:dyDescent="0.35">
      <c r="A131" s="8" t="s">
        <v>41</v>
      </c>
      <c r="B131" s="8" t="s">
        <v>17</v>
      </c>
      <c r="C131" s="9">
        <v>15425790.028000001</v>
      </c>
      <c r="D131" s="10">
        <v>10.858000000000001</v>
      </c>
      <c r="E131" s="9">
        <v>359957.538</v>
      </c>
      <c r="F131" s="10">
        <v>6.81</v>
      </c>
      <c r="G131" s="11">
        <v>42.853999999999999</v>
      </c>
      <c r="H131" s="11">
        <v>1.5640000000000001</v>
      </c>
      <c r="I131" s="10">
        <v>88.608999999999995</v>
      </c>
      <c r="J131" s="12">
        <v>-1.421</v>
      </c>
      <c r="K131" s="10">
        <v>1.0660000000000001</v>
      </c>
      <c r="L131" s="10">
        <v>0.70299999999999996</v>
      </c>
      <c r="M131" s="9">
        <v>52626819.546999998</v>
      </c>
      <c r="N131" s="10">
        <v>4.9610000000000003</v>
      </c>
      <c r="O131" s="9">
        <v>1241577.328</v>
      </c>
      <c r="P131" s="10">
        <v>1.7450000000000001</v>
      </c>
      <c r="Q131" s="11">
        <v>42.387</v>
      </c>
      <c r="R131" s="11">
        <v>1.2989999999999999</v>
      </c>
      <c r="S131" s="10">
        <v>88.463999999999999</v>
      </c>
      <c r="T131" s="12">
        <v>-1.675</v>
      </c>
      <c r="U131" s="10">
        <v>1.0680000000000001</v>
      </c>
      <c r="V131" s="10">
        <v>0.69699999999999995</v>
      </c>
    </row>
    <row r="132" spans="1:22" x14ac:dyDescent="0.35">
      <c r="A132" s="8" t="s">
        <v>42</v>
      </c>
      <c r="B132" s="8" t="s">
        <v>13</v>
      </c>
      <c r="C132" s="9">
        <v>1447407390.51</v>
      </c>
      <c r="D132" s="10">
        <v>18.567</v>
      </c>
      <c r="E132" s="9">
        <v>51226442.880000003</v>
      </c>
      <c r="F132" s="10">
        <v>11.678000000000001</v>
      </c>
      <c r="G132" s="11">
        <v>28.254999999999999</v>
      </c>
      <c r="H132" s="11">
        <v>1.6419999999999999</v>
      </c>
      <c r="I132" s="10">
        <v>100</v>
      </c>
      <c r="J132" s="10">
        <v>0</v>
      </c>
      <c r="K132" s="10">
        <v>100</v>
      </c>
      <c r="L132" s="10">
        <v>100</v>
      </c>
      <c r="M132" s="9">
        <v>4929361323.9870005</v>
      </c>
      <c r="N132" s="10">
        <v>16.343</v>
      </c>
      <c r="O132" s="9">
        <v>178034625.87900001</v>
      </c>
      <c r="P132" s="10">
        <v>10.45</v>
      </c>
      <c r="Q132" s="11">
        <v>27.687999999999999</v>
      </c>
      <c r="R132" s="11">
        <v>1.403</v>
      </c>
      <c r="S132" s="10">
        <v>100</v>
      </c>
      <c r="T132" s="10">
        <v>0</v>
      </c>
      <c r="U132" s="10">
        <v>100</v>
      </c>
      <c r="V132" s="10">
        <v>100</v>
      </c>
    </row>
    <row r="133" spans="1:22" x14ac:dyDescent="0.35">
      <c r="A133" s="8" t="s">
        <v>42</v>
      </c>
      <c r="B133" s="8" t="s">
        <v>14</v>
      </c>
      <c r="C133" s="9">
        <v>1187986256.313</v>
      </c>
      <c r="D133" s="10">
        <v>9.0500000000000007</v>
      </c>
      <c r="E133" s="9">
        <v>44052546.112999998</v>
      </c>
      <c r="F133" s="10">
        <v>4.2430000000000003</v>
      </c>
      <c r="G133" s="11">
        <v>26.966999999999999</v>
      </c>
      <c r="H133" s="11">
        <v>1.1879999999999999</v>
      </c>
      <c r="I133" s="10">
        <v>99.986999999999995</v>
      </c>
      <c r="J133" s="10">
        <v>1.4E-2</v>
      </c>
      <c r="K133" s="10">
        <v>82.076999999999998</v>
      </c>
      <c r="L133" s="10">
        <v>85.995999999999995</v>
      </c>
      <c r="M133" s="9">
        <v>4204318869.8740001</v>
      </c>
      <c r="N133" s="10">
        <v>7.9160000000000004</v>
      </c>
      <c r="O133" s="9">
        <v>158123709.78</v>
      </c>
      <c r="P133" s="10">
        <v>4.1180000000000003</v>
      </c>
      <c r="Q133" s="11">
        <v>26.588999999999999</v>
      </c>
      <c r="R133" s="11">
        <v>0.93600000000000005</v>
      </c>
      <c r="S133" s="10">
        <v>99.8</v>
      </c>
      <c r="T133" s="10">
        <v>6.6000000000000003E-2</v>
      </c>
      <c r="U133" s="10">
        <v>85.290999999999997</v>
      </c>
      <c r="V133" s="10">
        <v>88.816000000000003</v>
      </c>
    </row>
    <row r="134" spans="1:22" x14ac:dyDescent="0.35">
      <c r="A134" s="8" t="s">
        <v>42</v>
      </c>
      <c r="B134" s="8" t="s">
        <v>15</v>
      </c>
      <c r="C134" s="9">
        <v>259421134.197</v>
      </c>
      <c r="D134" s="10">
        <v>97.484999999999999</v>
      </c>
      <c r="E134" s="9">
        <v>7173896.767</v>
      </c>
      <c r="F134" s="10">
        <v>98.686999999999998</v>
      </c>
      <c r="G134" s="11">
        <v>36.161999999999999</v>
      </c>
      <c r="H134" s="13">
        <v>-0.22</v>
      </c>
      <c r="I134" s="10">
        <v>99.83</v>
      </c>
      <c r="J134" s="10">
        <v>0.57899999999999996</v>
      </c>
      <c r="K134" s="10">
        <v>17.922999999999998</v>
      </c>
      <c r="L134" s="10">
        <v>14.004</v>
      </c>
      <c r="M134" s="9">
        <v>725042454.11300004</v>
      </c>
      <c r="N134" s="10">
        <v>112.623</v>
      </c>
      <c r="O134" s="9">
        <v>19910916.098000001</v>
      </c>
      <c r="P134" s="10">
        <v>113.63800000000001</v>
      </c>
      <c r="Q134" s="11">
        <v>36.414000000000001</v>
      </c>
      <c r="R134" s="13">
        <v>-0.17399999999999999</v>
      </c>
      <c r="S134" s="10">
        <v>99.638999999999996</v>
      </c>
      <c r="T134" s="10">
        <v>0.80500000000000005</v>
      </c>
      <c r="U134" s="10">
        <v>14.709</v>
      </c>
      <c r="V134" s="10">
        <v>11.183999999999999</v>
      </c>
    </row>
    <row r="135" spans="1:22" x14ac:dyDescent="0.35">
      <c r="A135" s="8" t="s">
        <v>42</v>
      </c>
      <c r="B135" s="8" t="s">
        <v>16</v>
      </c>
      <c r="C135" s="9">
        <v>243995344.169</v>
      </c>
      <c r="D135" s="10">
        <v>107.748</v>
      </c>
      <c r="E135" s="9">
        <v>6813939.2280000001</v>
      </c>
      <c r="F135" s="10">
        <v>108.146</v>
      </c>
      <c r="G135" s="11">
        <v>35.808</v>
      </c>
      <c r="H135" s="13">
        <v>-6.9000000000000006E-2</v>
      </c>
      <c r="I135" s="10">
        <v>99.793999999999997</v>
      </c>
      <c r="J135" s="10">
        <v>0.85599999999999998</v>
      </c>
      <c r="K135" s="10">
        <v>16.856999999999999</v>
      </c>
      <c r="L135" s="10">
        <v>13.302</v>
      </c>
      <c r="M135" s="9">
        <v>672415634.56599998</v>
      </c>
      <c r="N135" s="10">
        <v>131.18199999999999</v>
      </c>
      <c r="O135" s="9">
        <v>18669338.771000002</v>
      </c>
      <c r="P135" s="10">
        <v>130.495</v>
      </c>
      <c r="Q135" s="11">
        <v>36.017000000000003</v>
      </c>
      <c r="R135" s="11">
        <v>0.107</v>
      </c>
      <c r="S135" s="10">
        <v>99.308000000000007</v>
      </c>
      <c r="T135" s="10">
        <v>1.571</v>
      </c>
      <c r="U135" s="10">
        <v>13.641</v>
      </c>
      <c r="V135" s="10">
        <v>10.486000000000001</v>
      </c>
    </row>
    <row r="136" spans="1:22" x14ac:dyDescent="0.35">
      <c r="A136" s="8" t="s">
        <v>42</v>
      </c>
      <c r="B136" s="8" t="s">
        <v>17</v>
      </c>
      <c r="C136" s="9">
        <v>15425790.028000001</v>
      </c>
      <c r="D136" s="10">
        <v>10.858000000000001</v>
      </c>
      <c r="E136" s="9">
        <v>359957.538</v>
      </c>
      <c r="F136" s="10">
        <v>6.81</v>
      </c>
      <c r="G136" s="11">
        <v>42.853999999999999</v>
      </c>
      <c r="H136" s="11">
        <v>1.5640000000000001</v>
      </c>
      <c r="I136" s="10">
        <v>88.608999999999995</v>
      </c>
      <c r="J136" s="12">
        <v>-1.421</v>
      </c>
      <c r="K136" s="10">
        <v>1.0660000000000001</v>
      </c>
      <c r="L136" s="10">
        <v>0.70299999999999996</v>
      </c>
      <c r="M136" s="9">
        <v>52626819.546999998</v>
      </c>
      <c r="N136" s="10">
        <v>4.9610000000000003</v>
      </c>
      <c r="O136" s="9">
        <v>1241577.328</v>
      </c>
      <c r="P136" s="10">
        <v>1.7450000000000001</v>
      </c>
      <c r="Q136" s="11">
        <v>42.387</v>
      </c>
      <c r="R136" s="11">
        <v>1.2989999999999999</v>
      </c>
      <c r="S136" s="10">
        <v>88.463999999999999</v>
      </c>
      <c r="T136" s="12">
        <v>-1.675</v>
      </c>
      <c r="U136" s="10">
        <v>1.0680000000000001</v>
      </c>
      <c r="V136" s="10">
        <v>0.69699999999999995</v>
      </c>
    </row>
    <row r="137" spans="1:22" x14ac:dyDescent="0.35">
      <c r="A137" s="8" t="s">
        <v>43</v>
      </c>
      <c r="B137" s="8" t="s">
        <v>13</v>
      </c>
      <c r="C137" s="9">
        <v>612896165.472</v>
      </c>
      <c r="D137" s="10">
        <v>16.852</v>
      </c>
      <c r="E137" s="9">
        <v>22040868.441</v>
      </c>
      <c r="F137" s="10">
        <v>10.01</v>
      </c>
      <c r="G137" s="11">
        <v>27.806999999999999</v>
      </c>
      <c r="H137" s="11">
        <v>1.6279999999999999</v>
      </c>
      <c r="I137" s="10">
        <v>100</v>
      </c>
      <c r="J137" s="10">
        <v>0</v>
      </c>
      <c r="K137" s="10">
        <v>100</v>
      </c>
      <c r="L137" s="10">
        <v>100</v>
      </c>
      <c r="M137" s="9">
        <v>2092262317.233</v>
      </c>
      <c r="N137" s="10">
        <v>13.21</v>
      </c>
      <c r="O137" s="9">
        <v>76660860.819000006</v>
      </c>
      <c r="P137" s="10">
        <v>7.4329999999999998</v>
      </c>
      <c r="Q137" s="11">
        <v>27.292000000000002</v>
      </c>
      <c r="R137" s="11">
        <v>1.3919999999999999</v>
      </c>
      <c r="S137" s="10">
        <v>100</v>
      </c>
      <c r="T137" s="10">
        <v>0</v>
      </c>
      <c r="U137" s="10">
        <v>100</v>
      </c>
      <c r="V137" s="10">
        <v>100</v>
      </c>
    </row>
    <row r="138" spans="1:22" x14ac:dyDescent="0.35">
      <c r="A138" s="8" t="s">
        <v>43</v>
      </c>
      <c r="B138" s="8" t="s">
        <v>14</v>
      </c>
      <c r="C138" s="9">
        <v>510890332.69300002</v>
      </c>
      <c r="D138" s="10">
        <v>6.923</v>
      </c>
      <c r="E138" s="9">
        <v>19198502.324999999</v>
      </c>
      <c r="F138" s="10">
        <v>2.41</v>
      </c>
      <c r="G138" s="11">
        <v>26.611000000000001</v>
      </c>
      <c r="H138" s="11">
        <v>1.123</v>
      </c>
      <c r="I138" s="10">
        <v>99.978999999999999</v>
      </c>
      <c r="J138" s="12">
        <v>-1.6E-2</v>
      </c>
      <c r="K138" s="10">
        <v>83.356999999999999</v>
      </c>
      <c r="L138" s="10">
        <v>87.103999999999999</v>
      </c>
      <c r="M138" s="9">
        <v>1810743090.2839999</v>
      </c>
      <c r="N138" s="10">
        <v>5.0789999999999997</v>
      </c>
      <c r="O138" s="9">
        <v>68907864.857999995</v>
      </c>
      <c r="P138" s="10">
        <v>1.4330000000000001</v>
      </c>
      <c r="Q138" s="11">
        <v>26.277999999999999</v>
      </c>
      <c r="R138" s="11">
        <v>0.91200000000000003</v>
      </c>
      <c r="S138" s="10">
        <v>99.897999999999996</v>
      </c>
      <c r="T138" s="10">
        <v>3.3000000000000002E-2</v>
      </c>
      <c r="U138" s="10">
        <v>86.545000000000002</v>
      </c>
      <c r="V138" s="10">
        <v>89.887</v>
      </c>
    </row>
    <row r="139" spans="1:22" x14ac:dyDescent="0.35">
      <c r="A139" s="8" t="s">
        <v>43</v>
      </c>
      <c r="B139" s="8" t="s">
        <v>15</v>
      </c>
      <c r="C139" s="9">
        <v>102005832.78</v>
      </c>
      <c r="D139" s="10">
        <v>118.45</v>
      </c>
      <c r="E139" s="9">
        <v>2842366.1170000001</v>
      </c>
      <c r="F139" s="10">
        <v>120.586</v>
      </c>
      <c r="G139" s="11">
        <v>35.887999999999998</v>
      </c>
      <c r="H139" s="13">
        <v>-0.35099999999999998</v>
      </c>
      <c r="I139" s="10">
        <v>99.320999999999998</v>
      </c>
      <c r="J139" s="10">
        <v>0.48099999999999998</v>
      </c>
      <c r="K139" s="10">
        <v>16.643000000000001</v>
      </c>
      <c r="L139" s="10">
        <v>12.896000000000001</v>
      </c>
      <c r="M139" s="9">
        <v>281519226.949</v>
      </c>
      <c r="N139" s="10">
        <v>125.372</v>
      </c>
      <c r="O139" s="9">
        <v>7752995.9610000001</v>
      </c>
      <c r="P139" s="10">
        <v>126.509</v>
      </c>
      <c r="Q139" s="11">
        <v>36.311</v>
      </c>
      <c r="R139" s="13">
        <v>-0.183</v>
      </c>
      <c r="S139" s="10">
        <v>99.311999999999998</v>
      </c>
      <c r="T139" s="10">
        <v>1.508</v>
      </c>
      <c r="U139" s="10">
        <v>13.455</v>
      </c>
      <c r="V139" s="10">
        <v>10.113</v>
      </c>
    </row>
    <row r="140" spans="1:22" x14ac:dyDescent="0.35">
      <c r="A140" s="8" t="s">
        <v>43</v>
      </c>
      <c r="B140" s="8" t="s">
        <v>16</v>
      </c>
      <c r="C140" s="9">
        <v>98071221.550999999</v>
      </c>
      <c r="D140" s="10">
        <v>129.1</v>
      </c>
      <c r="E140" s="9">
        <v>2743322.409</v>
      </c>
      <c r="F140" s="10">
        <v>130.626</v>
      </c>
      <c r="G140" s="11">
        <v>35.749000000000002</v>
      </c>
      <c r="H140" s="13">
        <v>-0.23799999999999999</v>
      </c>
      <c r="I140" s="10">
        <v>99.298000000000002</v>
      </c>
      <c r="J140" s="10">
        <v>0.90200000000000002</v>
      </c>
      <c r="K140" s="10">
        <v>16.001000000000001</v>
      </c>
      <c r="L140" s="10">
        <v>12.446999999999999</v>
      </c>
      <c r="M140" s="9">
        <v>267528292.44600001</v>
      </c>
      <c r="N140" s="10">
        <v>142.72800000000001</v>
      </c>
      <c r="O140" s="9">
        <v>7400300.6639999999</v>
      </c>
      <c r="P140" s="10">
        <v>142.881</v>
      </c>
      <c r="Q140" s="11">
        <v>36.151000000000003</v>
      </c>
      <c r="R140" s="13">
        <v>-2.3E-2</v>
      </c>
      <c r="S140" s="10">
        <v>99.072999999999993</v>
      </c>
      <c r="T140" s="10">
        <v>3.0249999999999999</v>
      </c>
      <c r="U140" s="10">
        <v>12.787000000000001</v>
      </c>
      <c r="V140" s="10">
        <v>9.6530000000000005</v>
      </c>
    </row>
    <row r="141" spans="1:22" x14ac:dyDescent="0.35">
      <c r="A141" s="8" t="s">
        <v>43</v>
      </c>
      <c r="B141" s="8" t="s">
        <v>17</v>
      </c>
      <c r="C141" s="9">
        <v>3934611.2289999998</v>
      </c>
      <c r="D141" s="10">
        <v>1.1950000000000001</v>
      </c>
      <c r="E141" s="9">
        <v>99043.707999999999</v>
      </c>
      <c r="F141" s="10">
        <v>3.0000000000000001E-3</v>
      </c>
      <c r="G141" s="11">
        <v>39.725999999999999</v>
      </c>
      <c r="H141" s="11">
        <v>0.46800000000000003</v>
      </c>
      <c r="I141" s="10">
        <v>80.048000000000002</v>
      </c>
      <c r="J141" s="12">
        <v>-1.129</v>
      </c>
      <c r="K141" s="10">
        <v>0.64200000000000002</v>
      </c>
      <c r="L141" s="10">
        <v>0.44900000000000001</v>
      </c>
      <c r="M141" s="9">
        <v>13990934.503</v>
      </c>
      <c r="N141" s="12">
        <v>-4.7939999999999996</v>
      </c>
      <c r="O141" s="9">
        <v>352695.29700000002</v>
      </c>
      <c r="P141" s="12">
        <v>-6.181</v>
      </c>
      <c r="Q141" s="11">
        <v>39.668999999999997</v>
      </c>
      <c r="R141" s="11">
        <v>0.57799999999999996</v>
      </c>
      <c r="S141" s="10">
        <v>79.852999999999994</v>
      </c>
      <c r="T141" s="12">
        <v>-2.4980000000000002</v>
      </c>
      <c r="U141" s="10">
        <v>0.66900000000000004</v>
      </c>
      <c r="V141" s="10">
        <v>0.46</v>
      </c>
    </row>
  </sheetData>
  <mergeCells count="2">
    <mergeCell ref="A1:E1"/>
    <mergeCell ref="A5:B6"/>
  </mergeCells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9"/>
  <sheetViews>
    <sheetView workbookViewId="0">
      <selection activeCell="M12" sqref="M12"/>
    </sheetView>
  </sheetViews>
  <sheetFormatPr defaultRowHeight="14.5" x14ac:dyDescent="0.35"/>
  <cols>
    <col min="1" max="1" width="31.26953125" bestFit="1" customWidth="1"/>
    <col min="2" max="2" width="14" bestFit="1" customWidth="1"/>
    <col min="3" max="12" width="14" customWidth="1"/>
    <col min="13" max="14" width="17.26953125" bestFit="1" customWidth="1"/>
    <col min="15" max="22" width="14" customWidth="1"/>
  </cols>
  <sheetData>
    <row r="3" spans="1:22" ht="28.5" customHeight="1" thickBot="1" x14ac:dyDescent="0.4">
      <c r="C3" s="21" t="s">
        <v>48</v>
      </c>
      <c r="D3" s="22"/>
      <c r="E3" s="22"/>
      <c r="F3" s="22"/>
      <c r="G3" s="22"/>
      <c r="H3" s="22"/>
      <c r="I3" s="22"/>
      <c r="J3" s="22"/>
      <c r="K3" s="22"/>
      <c r="L3" s="23"/>
      <c r="M3" s="24" t="s">
        <v>49</v>
      </c>
      <c r="N3" s="25"/>
      <c r="O3" s="25"/>
      <c r="P3" s="25"/>
      <c r="Q3" s="25"/>
      <c r="R3" s="25"/>
      <c r="S3" s="25"/>
      <c r="T3" s="25"/>
      <c r="U3" s="25"/>
      <c r="V3" s="26"/>
    </row>
    <row r="4" spans="1:22" ht="44.5" customHeight="1" x14ac:dyDescent="0.35">
      <c r="A4" s="1"/>
      <c r="B4" s="1"/>
      <c r="C4" s="18" t="s">
        <v>2</v>
      </c>
      <c r="D4" s="19" t="s">
        <v>3</v>
      </c>
      <c r="E4" s="18" t="s">
        <v>4</v>
      </c>
      <c r="F4" s="19" t="s">
        <v>5</v>
      </c>
      <c r="G4" s="20" t="s">
        <v>6</v>
      </c>
      <c r="H4" s="20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8" t="s">
        <v>2</v>
      </c>
      <c r="N4" s="19" t="s">
        <v>3</v>
      </c>
      <c r="O4" s="18" t="s">
        <v>4</v>
      </c>
      <c r="P4" s="19" t="s">
        <v>5</v>
      </c>
      <c r="Q4" s="20" t="s">
        <v>6</v>
      </c>
      <c r="R4" s="20" t="s">
        <v>7</v>
      </c>
      <c r="S4" s="19" t="s">
        <v>8</v>
      </c>
      <c r="T4" s="19" t="s">
        <v>9</v>
      </c>
      <c r="U4" s="19" t="s">
        <v>10</v>
      </c>
      <c r="V4" s="19" t="s">
        <v>11</v>
      </c>
    </row>
    <row r="5" spans="1:22" x14ac:dyDescent="0.35">
      <c r="A5" s="8" t="s">
        <v>12</v>
      </c>
      <c r="B5" s="8" t="s">
        <v>13</v>
      </c>
      <c r="C5" s="9">
        <v>13550609844.219</v>
      </c>
      <c r="D5" s="10">
        <v>13.914999999999999</v>
      </c>
      <c r="E5" s="9">
        <v>525047817.22899997</v>
      </c>
      <c r="F5" s="10">
        <v>10.566000000000001</v>
      </c>
      <c r="G5" s="11">
        <v>25.808</v>
      </c>
      <c r="H5" s="11">
        <v>0.75800000000000001</v>
      </c>
      <c r="I5" s="10">
        <v>100</v>
      </c>
      <c r="J5" s="10">
        <v>0</v>
      </c>
      <c r="K5" s="10">
        <v>100</v>
      </c>
      <c r="L5" s="10">
        <v>100</v>
      </c>
      <c r="M5" s="9">
        <v>47034424447.275002</v>
      </c>
      <c r="N5" s="10">
        <v>12.955</v>
      </c>
      <c r="O5" s="9">
        <v>1844991444.7490001</v>
      </c>
      <c r="P5" s="10">
        <v>9.6240000000000006</v>
      </c>
      <c r="Q5" s="11">
        <v>25.492999999999999</v>
      </c>
      <c r="R5" s="11">
        <v>0.752</v>
      </c>
      <c r="S5" s="10">
        <v>100</v>
      </c>
      <c r="T5" s="10">
        <v>0</v>
      </c>
      <c r="U5" s="10">
        <v>100</v>
      </c>
      <c r="V5" s="10">
        <v>100</v>
      </c>
    </row>
    <row r="6" spans="1:22" x14ac:dyDescent="0.35">
      <c r="A6" s="8" t="s">
        <v>12</v>
      </c>
      <c r="B6" s="8" t="s">
        <v>14</v>
      </c>
      <c r="C6" s="9">
        <v>11049283273.830999</v>
      </c>
      <c r="D6" s="10">
        <v>7.6779999999999999</v>
      </c>
      <c r="E6" s="9">
        <v>446243327.17199999</v>
      </c>
      <c r="F6" s="10">
        <v>4.6630000000000003</v>
      </c>
      <c r="G6" s="11">
        <v>24.760999999999999</v>
      </c>
      <c r="H6" s="11">
        <v>0.69399999999999995</v>
      </c>
      <c r="I6" s="10">
        <v>99.915999999999997</v>
      </c>
      <c r="J6" s="12">
        <v>-3.9E-2</v>
      </c>
      <c r="K6" s="10">
        <v>81.540999999999997</v>
      </c>
      <c r="L6" s="10">
        <v>84.991</v>
      </c>
      <c r="M6" s="9">
        <v>39621835646.926003</v>
      </c>
      <c r="N6" s="10">
        <v>6.7690000000000001</v>
      </c>
      <c r="O6" s="9">
        <v>1619310279.0020001</v>
      </c>
      <c r="P6" s="10">
        <v>4.5149999999999997</v>
      </c>
      <c r="Q6" s="11">
        <v>24.468</v>
      </c>
      <c r="R6" s="11">
        <v>0.51600000000000001</v>
      </c>
      <c r="S6" s="10">
        <v>99.74</v>
      </c>
      <c r="T6" s="10">
        <v>6.3E-2</v>
      </c>
      <c r="U6" s="10">
        <v>84.24</v>
      </c>
      <c r="V6" s="10">
        <v>87.768000000000001</v>
      </c>
    </row>
    <row r="7" spans="1:22" x14ac:dyDescent="0.35">
      <c r="A7" s="8" t="s">
        <v>12</v>
      </c>
      <c r="B7" s="8" t="s">
        <v>15</v>
      </c>
      <c r="C7" s="9">
        <v>2501326570.388</v>
      </c>
      <c r="D7" s="10">
        <v>53.08</v>
      </c>
      <c r="E7" s="9">
        <v>78804490.056999996</v>
      </c>
      <c r="F7" s="10">
        <v>62.448999999999998</v>
      </c>
      <c r="G7" s="11">
        <v>31.741</v>
      </c>
      <c r="H7" s="13">
        <v>-1.9430000000000001</v>
      </c>
      <c r="I7" s="10">
        <v>97.373999999999995</v>
      </c>
      <c r="J7" s="10">
        <v>0.88700000000000001</v>
      </c>
      <c r="K7" s="10">
        <v>18.459</v>
      </c>
      <c r="L7" s="10">
        <v>15.009</v>
      </c>
      <c r="M7" s="9">
        <v>7412588800.349</v>
      </c>
      <c r="N7" s="10">
        <v>63.639000000000003</v>
      </c>
      <c r="O7" s="9">
        <v>225681165.74700001</v>
      </c>
      <c r="P7" s="10">
        <v>68.847999999999999</v>
      </c>
      <c r="Q7" s="11">
        <v>32.844999999999999</v>
      </c>
      <c r="R7" s="13">
        <v>-1.046</v>
      </c>
      <c r="S7" s="10">
        <v>97.016999999999996</v>
      </c>
      <c r="T7" s="10">
        <v>1.1990000000000001</v>
      </c>
      <c r="U7" s="10">
        <v>15.76</v>
      </c>
      <c r="V7" s="10">
        <v>12.231999999999999</v>
      </c>
    </row>
    <row r="8" spans="1:22" x14ac:dyDescent="0.35">
      <c r="A8" s="8" t="s">
        <v>12</v>
      </c>
      <c r="B8" s="8" t="s">
        <v>16</v>
      </c>
      <c r="C8" s="9">
        <v>2340394200.7049999</v>
      </c>
      <c r="D8" s="10">
        <v>57.177999999999997</v>
      </c>
      <c r="E8" s="9">
        <v>74945213.562000006</v>
      </c>
      <c r="F8" s="10">
        <v>66.771000000000001</v>
      </c>
      <c r="G8" s="11">
        <v>31.228000000000002</v>
      </c>
      <c r="H8" s="13">
        <v>-1.9059999999999999</v>
      </c>
      <c r="I8" s="10">
        <v>97.28</v>
      </c>
      <c r="J8" s="10">
        <v>1.0069999999999999</v>
      </c>
      <c r="K8" s="10">
        <v>17.271999999999998</v>
      </c>
      <c r="L8" s="10">
        <v>14.273999999999999</v>
      </c>
      <c r="M8" s="9">
        <v>6848953092.4840002</v>
      </c>
      <c r="N8" s="10">
        <v>71.158000000000001</v>
      </c>
      <c r="O8" s="9">
        <v>212035704.248</v>
      </c>
      <c r="P8" s="10">
        <v>75.843999999999994</v>
      </c>
      <c r="Q8" s="11">
        <v>32.301000000000002</v>
      </c>
      <c r="R8" s="13">
        <v>-0.88400000000000001</v>
      </c>
      <c r="S8" s="10">
        <v>96.658000000000001</v>
      </c>
      <c r="T8" s="10">
        <v>1.6279999999999999</v>
      </c>
      <c r="U8" s="10">
        <v>14.561999999999999</v>
      </c>
      <c r="V8" s="10">
        <v>11.493</v>
      </c>
    </row>
    <row r="9" spans="1:22" x14ac:dyDescent="0.35">
      <c r="A9" s="8" t="s">
        <v>12</v>
      </c>
      <c r="B9" s="8" t="s">
        <v>17</v>
      </c>
      <c r="C9" s="9">
        <v>160932369.68200001</v>
      </c>
      <c r="D9" s="10">
        <v>10.988</v>
      </c>
      <c r="E9" s="9">
        <v>3859276.4950000001</v>
      </c>
      <c r="F9" s="10">
        <v>8.0660000000000007</v>
      </c>
      <c r="G9" s="11">
        <v>41.7</v>
      </c>
      <c r="H9" s="11">
        <v>1.0980000000000001</v>
      </c>
      <c r="I9" s="10">
        <v>78.622</v>
      </c>
      <c r="J9" s="12">
        <v>-1.506</v>
      </c>
      <c r="K9" s="10">
        <v>1.1879999999999999</v>
      </c>
      <c r="L9" s="10">
        <v>0.73499999999999999</v>
      </c>
      <c r="M9" s="9">
        <v>563635707.86399996</v>
      </c>
      <c r="N9" s="10">
        <v>6.6890000000000001</v>
      </c>
      <c r="O9" s="9">
        <v>13645461.498</v>
      </c>
      <c r="P9" s="10">
        <v>4.343</v>
      </c>
      <c r="Q9" s="11">
        <v>41.305999999999997</v>
      </c>
      <c r="R9" s="11">
        <v>0.90900000000000003</v>
      </c>
      <c r="S9" s="10">
        <v>79.177000000000007</v>
      </c>
      <c r="T9" s="12">
        <v>-1.008</v>
      </c>
      <c r="U9" s="10">
        <v>1.198</v>
      </c>
      <c r="V9" s="10">
        <v>0.74</v>
      </c>
    </row>
  </sheetData>
  <mergeCells count="2">
    <mergeCell ref="C3:L3"/>
    <mergeCell ref="M3:V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TOC</vt:lpstr>
      <vt:lpstr>ReportMeta</vt:lpstr>
      <vt:lpstr>Report1</vt:lpstr>
      <vt:lpstr>Overview</vt:lpstr>
      <vt:lpstr>Report1!Report1_Grid1_1</vt:lpstr>
      <vt:lpstr>ReportMeta!ReportMeta_NM_FRURL</vt:lpstr>
      <vt:lpstr>ReportMeta!ReportMeta_SUBTLE</vt:lpstr>
    </vt:vector>
  </TitlesOfParts>
  <Manager/>
  <Company>The Nielsen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Answers Web Platform Export</dc:title>
  <dc:subject/>
  <dc:creator>The Nielsen Company</dc:creator>
  <cp:keywords/>
  <dc:description>Answers Web Platform Release 40
Export requested by:BRIAN.LANNON@NIELSEN.COM</dc:description>
  <cp:lastModifiedBy>Lannon, Brian</cp:lastModifiedBy>
  <dcterms:created xsi:type="dcterms:W3CDTF">2020-10-14T21:42:53Z</dcterms:created>
  <dcterms:modified xsi:type="dcterms:W3CDTF">2020-10-14T21:55:15Z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tatus">
    <vt:lpwstr>Draft</vt:lpwstr>
  </property>
  <property fmtid="{D5CDD505-2E9C-101B-9397-08002B2CF9AE}" pid="3" name="Details">
    <vt:lpwstr/>
  </property>
  <property fmtid="{D5CDD505-2E9C-101B-9397-08002B2CF9AE}" pid="4" name="Topic">
    <vt:lpwstr>Common</vt:lpwstr>
  </property>
  <property fmtid="{D5CDD505-2E9C-101B-9397-08002B2CF9AE}" pid="5" name="EmailTo">
    <vt:lpwstr/>
  </property>
  <property fmtid="{D5CDD505-2E9C-101B-9397-08002B2CF9AE}" pid="6" name="EmailSender">
    <vt:lpwstr/>
  </property>
  <property fmtid="{D5CDD505-2E9C-101B-9397-08002B2CF9AE}" pid="7" name="EmailFrom">
    <vt:lpwstr/>
  </property>
  <property fmtid="{D5CDD505-2E9C-101B-9397-08002B2CF9AE}" pid="8" name="EmailSubject">
    <vt:lpwstr/>
  </property>
  <property fmtid="{D5CDD505-2E9C-101B-9397-08002B2CF9AE}" pid="9" name="Freshness Date">
    <vt:lpwstr>2010-04-16T10:35:45Z</vt:lpwstr>
  </property>
  <property fmtid="{D5CDD505-2E9C-101B-9397-08002B2CF9AE}" pid="10" name="Category">
    <vt:lpwstr>Requirements</vt:lpwstr>
  </property>
  <property fmtid="{D5CDD505-2E9C-101B-9397-08002B2CF9AE}" pid="11" name="Primary Contact">
    <vt:lpwstr/>
  </property>
  <property fmtid="{D5CDD505-2E9C-101B-9397-08002B2CF9AE}" pid="12" name="EmailCc">
    <vt:lpwstr/>
  </property>
</Properties>
</file>